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drawings/drawing9.xml" ContentType="application/vnd.openxmlformats-officedocument.drawing+xml"/>
  <Override PartName="/xl/comments1.xml" ContentType="application/vnd.openxmlformats-officedocument.spreadsheetml.comments+xml"/>
  <Override PartName="/xl/charts/chart10.xml" ContentType="application/vnd.openxmlformats-officedocument.drawingml.chart+xml"/>
  <Override PartName="/xl/drawings/drawing10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18915" windowHeight="7110" tabRatio="810"/>
  </bookViews>
  <sheets>
    <sheet name="1. Colom. No total espectadores" sheetId="1" r:id="rId1"/>
    <sheet name="2. Índice de asistencia cine Co" sheetId="18" r:id="rId2"/>
    <sheet name="3. Colombia No espect 1er semes" sheetId="3" r:id="rId3"/>
    <sheet name="4.Taquilla mercado cinem Colom." sheetId="4" r:id="rId4"/>
    <sheet name="5. Colombia taquilla 1er semest" sheetId="5" r:id="rId5"/>
    <sheet name="6. Estrenos cinem. en Colombia" sheetId="7" r:id="rId6"/>
    <sheet name="7. Estrenos pel. colombianas" sheetId="9" r:id="rId7"/>
    <sheet name="8. Part. peli nac total estreno" sheetId="19" r:id="rId8"/>
    <sheet name="9. Pant. de exhib en Colombia" sheetId="21" r:id="rId9"/>
    <sheet name="10. Asist cine princ ciudades" sheetId="20" r:id="rId10"/>
  </sheets>
  <calcPr calcId="145621"/>
</workbook>
</file>

<file path=xl/calcChain.xml><?xml version="1.0" encoding="utf-8"?>
<calcChain xmlns="http://schemas.openxmlformats.org/spreadsheetml/2006/main">
  <c r="F16" i="5" l="1"/>
  <c r="F17" i="5"/>
  <c r="G17" i="5"/>
  <c r="F18" i="5"/>
  <c r="G18" i="5"/>
  <c r="F19" i="5"/>
  <c r="G19" i="5"/>
  <c r="F20" i="5"/>
  <c r="G20" i="5"/>
  <c r="F21" i="5"/>
  <c r="G21" i="5"/>
  <c r="F22" i="5"/>
  <c r="G22" i="5"/>
  <c r="D11" i="1"/>
  <c r="D35" i="1" l="1"/>
  <c r="F32" i="1"/>
  <c r="F31" i="1"/>
  <c r="F30" i="1"/>
  <c r="F29" i="1"/>
  <c r="F28" i="1"/>
  <c r="F27" i="1"/>
  <c r="D34" i="1"/>
  <c r="E27" i="1"/>
  <c r="E28" i="1"/>
  <c r="E29" i="1"/>
  <c r="E30" i="1"/>
  <c r="E31" i="1"/>
  <c r="E32" i="1"/>
  <c r="E26" i="1"/>
  <c r="G14" i="19" l="1"/>
  <c r="G13" i="19"/>
  <c r="F12" i="19"/>
  <c r="F11" i="19"/>
  <c r="F10" i="19"/>
  <c r="F9" i="19"/>
  <c r="F8" i="19"/>
  <c r="F7" i="19"/>
  <c r="D20" i="18" l="1"/>
  <c r="E20" i="18" s="1"/>
  <c r="E18" i="18"/>
  <c r="D18" i="18"/>
  <c r="F11" i="3" l="1"/>
  <c r="H5" i="5" l="1"/>
  <c r="H6" i="5"/>
  <c r="H7" i="5"/>
  <c r="H8" i="5"/>
  <c r="H9" i="5"/>
  <c r="H4" i="5"/>
  <c r="G4" i="5"/>
  <c r="G5" i="5"/>
  <c r="G6" i="5"/>
  <c r="G7" i="5"/>
  <c r="G8" i="5"/>
  <c r="G3" i="5"/>
  <c r="F9" i="5"/>
  <c r="F8" i="5"/>
  <c r="F7" i="5"/>
  <c r="F6" i="5"/>
  <c r="F5" i="5"/>
  <c r="F4" i="5"/>
  <c r="F3" i="5"/>
  <c r="F7" i="3"/>
  <c r="F8" i="3"/>
  <c r="F9" i="3"/>
  <c r="F10" i="3"/>
  <c r="F6" i="3"/>
  <c r="C12" i="4"/>
  <c r="D12" i="4" s="1"/>
  <c r="C11" i="4"/>
  <c r="D11" i="4" s="1"/>
  <c r="C10" i="4"/>
  <c r="C9" i="4"/>
  <c r="D9" i="4" s="1"/>
  <c r="C8" i="4"/>
  <c r="D8" i="4" s="1"/>
  <c r="C7" i="4"/>
  <c r="D7" i="4" s="1"/>
  <c r="C6" i="4"/>
  <c r="D6" i="4" s="1"/>
  <c r="C5" i="4"/>
  <c r="D5" i="4" s="1"/>
  <c r="E6" i="3"/>
  <c r="E7" i="3"/>
  <c r="E8" i="3"/>
  <c r="E9" i="3"/>
  <c r="E10" i="3"/>
  <c r="E5" i="3"/>
  <c r="E12" i="4" l="1"/>
  <c r="D10" i="4"/>
  <c r="E14" i="4"/>
  <c r="E13" i="4"/>
</calcChain>
</file>

<file path=xl/comments1.xml><?xml version="1.0" encoding="utf-8"?>
<comments xmlns="http://schemas.openxmlformats.org/spreadsheetml/2006/main">
  <authors>
    <author>presupuestos</author>
  </authors>
  <commentList>
    <comment ref="C11" authorId="0">
      <text>
        <r>
          <rPr>
            <sz val="9"/>
            <color indexed="81"/>
            <rFont val="Tahoma"/>
            <family val="2"/>
          </rPr>
          <t xml:space="preserve">Fuente: SIREC
</t>
        </r>
      </text>
    </comment>
  </commentList>
</comments>
</file>

<file path=xl/sharedStrings.xml><?xml version="1.0" encoding="utf-8"?>
<sst xmlns="http://schemas.openxmlformats.org/spreadsheetml/2006/main" count="141" uniqueCount="49">
  <si>
    <t>semestre</t>
  </si>
  <si>
    <t>1er semestre 2013</t>
  </si>
  <si>
    <t>1er semestre 2012</t>
  </si>
  <si>
    <t>Año</t>
  </si>
  <si>
    <t>Espectadores (MM)</t>
  </si>
  <si>
    <t>Población total</t>
  </si>
  <si>
    <t>Índice</t>
  </si>
  <si>
    <t>Año/Semestre1</t>
  </si>
  <si>
    <t>Espectadores semestre</t>
  </si>
  <si>
    <t>Espectadores año</t>
  </si>
  <si>
    <t>Porcentaje de los espectadores totales</t>
  </si>
  <si>
    <t>Variación</t>
  </si>
  <si>
    <t>Semestre 1 2012</t>
  </si>
  <si>
    <t>Semestre 1 2013</t>
  </si>
  <si>
    <t>Semestre</t>
  </si>
  <si>
    <t>TRM 18/07/2013</t>
  </si>
  <si>
    <t>Taquilla primer semestre</t>
  </si>
  <si>
    <t>Taquilla primer semestre en miles de millones de pesos</t>
  </si>
  <si>
    <t>Taquilla total</t>
  </si>
  <si>
    <t>Porcentaje de la taquilla total</t>
  </si>
  <si>
    <t>Stata</t>
  </si>
  <si>
    <t>Boletín anterior</t>
  </si>
  <si>
    <t>Estrenos colombianos</t>
  </si>
  <si>
    <t>Primer semestre 2012</t>
  </si>
  <si>
    <t>Primer semestre 2013</t>
  </si>
  <si>
    <t>Estrenos colombiana</t>
  </si>
  <si>
    <t>BARRANQUILLA</t>
  </si>
  <si>
    <t>BOGOTA</t>
  </si>
  <si>
    <t>BUCARAMANGA</t>
  </si>
  <si>
    <t>CALI</t>
  </si>
  <si>
    <t>MEDELLIN</t>
  </si>
  <si>
    <t>RESTO</t>
  </si>
  <si>
    <t>TRM promedio a 18 de julio de 2013: 1,883.29</t>
  </si>
  <si>
    <t>Pantallas</t>
  </si>
  <si>
    <t>Ciudad</t>
  </si>
  <si>
    <t>Espectadores</t>
  </si>
  <si>
    <t>Espectadores en miles</t>
  </si>
  <si>
    <t xml:space="preserve"> </t>
  </si>
  <si>
    <t>Boletín 4</t>
  </si>
  <si>
    <t xml:space="preserve">Miles de millones de pesos </t>
  </si>
  <si>
    <t>Millones de dólares</t>
  </si>
  <si>
    <t>Miles de millones de pesos</t>
  </si>
  <si>
    <t>Millones dólares</t>
  </si>
  <si>
    <t>* Primer semestre del 2013</t>
  </si>
  <si>
    <t xml:space="preserve"> Fuente: Cálculos de Proimágenes Colombia con datos de CADBOX. Metodología Fedesarrollo. </t>
  </si>
  <si>
    <t xml:space="preserve">Fuente: Cálculos de Proimágenes Colombia con datos de CADBOX y DANE. Metodología Fedesarrollo. </t>
  </si>
  <si>
    <t xml:space="preserve">Fuente: Cálculos de Proimágenes Colombia con datos de CADBOX. Metodología Fedesarrollo. </t>
  </si>
  <si>
    <t xml:space="preserve">Fuente: Cálculos de Proimágenes Colombia con datos de CADBOX y SIREC. Metodología Fedesarrollo.  </t>
  </si>
  <si>
    <t>Participación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</si>
</sst>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0.0%"/>
    <numFmt numFmtId="167" formatCode="_(* #,##0.0_);_(* \(#,##0.0\);_(* &quot;-&quot;??_);_(@_)"/>
    <numFmt numFmtId="168" formatCode="_-* #,##0.00\ _€_-;\-* #,##0.00\ _€_-;_-* &quot;-&quot;??\ _€_-;_-@_-"/>
    <numFmt numFmtId="169" formatCode="0.0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indexed="81"/>
      <name val="Tahoma"/>
      <family val="2"/>
    </font>
    <font>
      <sz val="9"/>
      <color rgb="FF000000"/>
      <name val="Calibri"/>
      <family val="2"/>
      <scheme val="minor"/>
    </font>
    <font>
      <i/>
      <sz val="11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17" applyNumberFormat="0" applyAlignment="0" applyProtection="0"/>
    <xf numFmtId="0" fontId="16" fillId="6" borderId="18" applyNumberFormat="0" applyAlignment="0" applyProtection="0"/>
    <xf numFmtId="0" fontId="17" fillId="6" borderId="17" applyNumberFormat="0" applyAlignment="0" applyProtection="0"/>
    <xf numFmtId="0" fontId="18" fillId="0" borderId="19" applyNumberFormat="0" applyFill="0" applyAlignment="0" applyProtection="0"/>
    <xf numFmtId="0" fontId="19" fillId="7" borderId="20" applyNumberFormat="0" applyAlignment="0" applyProtection="0"/>
    <xf numFmtId="0" fontId="2" fillId="0" borderId="0" applyNumberFormat="0" applyFill="0" applyBorder="0" applyAlignment="0" applyProtection="0"/>
    <xf numFmtId="0" fontId="1" fillId="8" borderId="21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22" applyNumberFormat="0" applyFill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51">
    <xf numFmtId="0" fontId="0" fillId="0" borderId="0" xfId="0"/>
    <xf numFmtId="0" fontId="4" fillId="0" borderId="0" xfId="0" applyNumberFormat="1" applyFont="1" applyFill="1" applyBorder="1" applyAlignment="1" applyProtection="1">
      <alignment horizontal="center"/>
    </xf>
    <xf numFmtId="164" fontId="0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8" xfId="1" applyNumberFormat="1" applyFont="1" applyBorder="1" applyAlignment="1">
      <alignment horizontal="center"/>
    </xf>
    <xf numFmtId="0" fontId="0" fillId="0" borderId="0" xfId="0" applyBorder="1"/>
    <xf numFmtId="0" fontId="0" fillId="0" borderId="6" xfId="0" applyBorder="1"/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3" fontId="5" fillId="0" borderId="11" xfId="3" applyNumberFormat="1" applyFont="1" applyFill="1" applyBorder="1" applyAlignment="1">
      <alignment horizontal="center"/>
    </xf>
    <xf numFmtId="3" fontId="5" fillId="0" borderId="13" xfId="3" applyNumberFormat="1" applyFont="1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2" fillId="0" borderId="0" xfId="0" applyFo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0" fillId="0" borderId="6" xfId="2" applyFont="1" applyBorder="1" applyAlignment="1">
      <alignment horizontal="center"/>
    </xf>
    <xf numFmtId="9" fontId="0" fillId="0" borderId="0" xfId="2" applyNumberFormat="1" applyFont="1" applyBorder="1" applyAlignment="1">
      <alignment horizontal="center"/>
    </xf>
    <xf numFmtId="9" fontId="0" fillId="0" borderId="8" xfId="2" applyNumberFormat="1" applyFont="1" applyBorder="1" applyAlignment="1">
      <alignment horizontal="center"/>
    </xf>
    <xf numFmtId="166" fontId="0" fillId="0" borderId="0" xfId="2" applyNumberFormat="1" applyFont="1" applyBorder="1" applyAlignment="1">
      <alignment horizontal="center"/>
    </xf>
    <xf numFmtId="166" fontId="0" fillId="0" borderId="6" xfId="0" applyNumberFormat="1" applyBorder="1"/>
    <xf numFmtId="166" fontId="0" fillId="0" borderId="6" xfId="2" applyNumberFormat="1" applyFont="1" applyBorder="1" applyAlignment="1">
      <alignment horizontal="center"/>
    </xf>
    <xf numFmtId="9" fontId="0" fillId="0" borderId="8" xfId="2" applyFont="1" applyBorder="1" applyAlignment="1">
      <alignment horizontal="center"/>
    </xf>
    <xf numFmtId="0" fontId="2" fillId="0" borderId="0" xfId="0" applyFont="1" applyAlignment="1">
      <alignment vertical="top"/>
    </xf>
    <xf numFmtId="164" fontId="0" fillId="0" borderId="0" xfId="1" applyNumberFormat="1" applyFont="1"/>
    <xf numFmtId="9" fontId="0" fillId="0" borderId="0" xfId="2" applyFont="1"/>
    <xf numFmtId="164" fontId="0" fillId="0" borderId="0" xfId="1" applyNumberFormat="1" applyFont="1" applyAlignment="1">
      <alignment horizontal="left"/>
    </xf>
    <xf numFmtId="166" fontId="0" fillId="0" borderId="0" xfId="2" applyNumberFormat="1" applyFont="1"/>
    <xf numFmtId="166" fontId="0" fillId="0" borderId="9" xfId="2" applyNumberFormat="1" applyFont="1" applyBorder="1" applyAlignment="1">
      <alignment horizontal="center"/>
    </xf>
    <xf numFmtId="0" fontId="4" fillId="0" borderId="23" xfId="0" applyNumberFormat="1" applyFont="1" applyFill="1" applyBorder="1" applyAlignment="1" applyProtection="1">
      <alignment horizontal="center" vertical="center" wrapText="1"/>
    </xf>
    <xf numFmtId="0" fontId="4" fillId="0" borderId="24" xfId="0" applyNumberFormat="1" applyFont="1" applyFill="1" applyBorder="1" applyAlignment="1" applyProtection="1">
      <alignment horizontal="center" vertical="center" wrapText="1"/>
    </xf>
    <xf numFmtId="164" fontId="4" fillId="0" borderId="24" xfId="1" applyNumberFormat="1" applyFont="1" applyFill="1" applyBorder="1" applyAlignment="1" applyProtection="1">
      <alignment horizontal="center" vertical="center" wrapText="1"/>
    </xf>
    <xf numFmtId="164" fontId="4" fillId="0" borderId="10" xfId="1" applyNumberFormat="1" applyFont="1" applyFill="1" applyBorder="1" applyAlignment="1" applyProtection="1">
      <alignment horizontal="center" vertical="center" wrapText="1"/>
    </xf>
    <xf numFmtId="167" fontId="0" fillId="0" borderId="6" xfId="1" applyNumberFormat="1" applyFont="1" applyBorder="1" applyAlignment="1">
      <alignment horizontal="center"/>
    </xf>
    <xf numFmtId="167" fontId="0" fillId="0" borderId="9" xfId="1" applyNumberFormat="1" applyFont="1" applyBorder="1" applyAlignment="1">
      <alignment horizontal="center"/>
    </xf>
    <xf numFmtId="0" fontId="4" fillId="0" borderId="24" xfId="0" applyNumberFormat="1" applyFont="1" applyFill="1" applyBorder="1" applyAlignment="1" applyProtection="1">
      <alignment horizont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23" xfId="0" applyNumberFormat="1" applyFont="1" applyFill="1" applyBorder="1" applyAlignment="1" applyProtection="1">
      <alignment horizontal="center"/>
    </xf>
    <xf numFmtId="0" fontId="22" fillId="0" borderId="5" xfId="45" applyBorder="1" applyAlignment="1">
      <alignment horizontal="center"/>
    </xf>
    <xf numFmtId="0" fontId="22" fillId="0" borderId="0" xfId="45" applyBorder="1" applyAlignment="1">
      <alignment horizontal="center"/>
    </xf>
    <xf numFmtId="0" fontId="22" fillId="0" borderId="7" xfId="45" applyBorder="1" applyAlignment="1">
      <alignment horizontal="center"/>
    </xf>
    <xf numFmtId="0" fontId="22" fillId="0" borderId="8" xfId="45" applyBorder="1" applyAlignment="1">
      <alignment horizontal="center"/>
    </xf>
    <xf numFmtId="0" fontId="4" fillId="0" borderId="23" xfId="45" applyNumberFormat="1" applyFont="1" applyFill="1" applyBorder="1" applyAlignment="1" applyProtection="1">
      <alignment horizontal="center"/>
    </xf>
    <xf numFmtId="0" fontId="4" fillId="0" borderId="24" xfId="45" applyNumberFormat="1" applyFont="1" applyFill="1" applyBorder="1" applyAlignment="1" applyProtection="1">
      <alignment horizontal="center"/>
    </xf>
    <xf numFmtId="0" fontId="3" fillId="0" borderId="1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166" fontId="0" fillId="0" borderId="6" xfId="2" applyNumberFormat="1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166" fontId="0" fillId="0" borderId="9" xfId="2" applyNumberFormat="1" applyFont="1" applyFill="1" applyBorder="1" applyAlignment="1">
      <alignment horizontal="center"/>
    </xf>
    <xf numFmtId="0" fontId="3" fillId="0" borderId="23" xfId="0" applyFont="1" applyBorder="1" applyAlignment="1">
      <alignment horizontal="center"/>
    </xf>
    <xf numFmtId="164" fontId="0" fillId="0" borderId="0" xfId="1" applyNumberFormat="1" applyFont="1" applyBorder="1"/>
    <xf numFmtId="164" fontId="0" fillId="0" borderId="8" xfId="1" applyNumberFormat="1" applyFont="1" applyBorder="1"/>
    <xf numFmtId="167" fontId="0" fillId="0" borderId="0" xfId="1" applyNumberFormat="1" applyFont="1" applyBorder="1"/>
    <xf numFmtId="167" fontId="0" fillId="0" borderId="8" xfId="1" applyNumberFormat="1" applyFont="1" applyBorder="1"/>
    <xf numFmtId="164" fontId="24" fillId="0" borderId="0" xfId="1" applyNumberFormat="1" applyFont="1" applyAlignment="1">
      <alignment horizontal="left"/>
    </xf>
    <xf numFmtId="0" fontId="0" fillId="0" borderId="25" xfId="0" applyBorder="1" applyAlignment="1">
      <alignment horizontal="center" vertical="center"/>
    </xf>
    <xf numFmtId="9" fontId="0" fillId="0" borderId="0" xfId="2" applyFont="1" applyFill="1" applyBorder="1" applyAlignment="1">
      <alignment horizontal="center" vertical="center"/>
    </xf>
    <xf numFmtId="2" fontId="0" fillId="0" borderId="0" xfId="0" applyNumberFormat="1" applyBorder="1"/>
    <xf numFmtId="9" fontId="0" fillId="0" borderId="0" xfId="2" applyFont="1" applyBorder="1"/>
    <xf numFmtId="10" fontId="0" fillId="0" borderId="0" xfId="2" applyNumberFormat="1" applyFont="1" applyFill="1" applyBorder="1" applyAlignment="1">
      <alignment horizontal="center" vertical="center"/>
    </xf>
    <xf numFmtId="9" fontId="0" fillId="0" borderId="0" xfId="2" applyNumberFormat="1" applyFont="1"/>
    <xf numFmtId="9" fontId="0" fillId="0" borderId="0" xfId="2" applyNumberFormat="1" applyFont="1" applyBorder="1"/>
    <xf numFmtId="2" fontId="0" fillId="0" borderId="6" xfId="0" applyNumberFormat="1" applyBorder="1"/>
    <xf numFmtId="2" fontId="0" fillId="0" borderId="8" xfId="0" applyNumberFormat="1" applyBorder="1"/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5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0" fillId="0" borderId="25" xfId="0" applyBorder="1" applyAlignment="1">
      <alignment horizontal="center"/>
    </xf>
    <xf numFmtId="166" fontId="0" fillId="0" borderId="25" xfId="2" applyNumberFormat="1" applyFont="1" applyBorder="1" applyAlignment="1">
      <alignment horizontal="center"/>
    </xf>
    <xf numFmtId="10" fontId="0" fillId="0" borderId="25" xfId="0" applyNumberFormat="1" applyBorder="1" applyAlignment="1">
      <alignment horizontal="center"/>
    </xf>
    <xf numFmtId="166" fontId="0" fillId="0" borderId="25" xfId="2" applyNumberFormat="1" applyFont="1" applyBorder="1" applyAlignment="1">
      <alignment horizontal="center" vertical="center"/>
    </xf>
    <xf numFmtId="9" fontId="0" fillId="0" borderId="25" xfId="2" applyFont="1" applyBorder="1" applyAlignment="1">
      <alignment horizontal="center" vertical="center"/>
    </xf>
    <xf numFmtId="0" fontId="0" fillId="0" borderId="25" xfId="0" applyBorder="1" applyAlignment="1">
      <alignment vertical="center"/>
    </xf>
    <xf numFmtId="164" fontId="0" fillId="0" borderId="0" xfId="48" applyNumberFormat="1" applyFont="1"/>
    <xf numFmtId="0" fontId="3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43" fontId="0" fillId="0" borderId="0" xfId="1" applyFont="1" applyBorder="1"/>
    <xf numFmtId="164" fontId="0" fillId="0" borderId="6" xfId="1" applyNumberFormat="1" applyFont="1" applyBorder="1" applyAlignment="1"/>
    <xf numFmtId="43" fontId="0" fillId="0" borderId="8" xfId="1" applyFont="1" applyBorder="1"/>
    <xf numFmtId="164" fontId="0" fillId="0" borderId="9" xfId="1" applyNumberFormat="1" applyFont="1" applyBorder="1" applyAlignment="1"/>
    <xf numFmtId="164" fontId="0" fillId="0" borderId="10" xfId="1" applyNumberFormat="1" applyFont="1" applyBorder="1" applyAlignment="1">
      <alignment horizont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10" fontId="0" fillId="0" borderId="0" xfId="2" applyNumberFormat="1" applyFont="1" applyAlignment="1">
      <alignment horizontal="center"/>
    </xf>
    <xf numFmtId="0" fontId="4" fillId="0" borderId="4" xfId="0" applyNumberFormat="1" applyFont="1" applyFill="1" applyBorder="1" applyAlignment="1" applyProtection="1">
      <alignment horizontal="center" wrapText="1"/>
    </xf>
    <xf numFmtId="0" fontId="0" fillId="0" borderId="6" xfId="0" applyFill="1" applyBorder="1" applyAlignment="1">
      <alignment horizontal="center"/>
    </xf>
    <xf numFmtId="0" fontId="0" fillId="0" borderId="0" xfId="0" applyAlignment="1">
      <alignment vertical="center"/>
    </xf>
    <xf numFmtId="0" fontId="27" fillId="0" borderId="0" xfId="0" applyFont="1" applyAlignment="1">
      <alignment vertical="center"/>
    </xf>
    <xf numFmtId="165" fontId="0" fillId="0" borderId="6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8" xfId="0" applyNumberFormat="1" applyFont="1" applyBorder="1" applyAlignment="1">
      <alignment horizontal="center"/>
    </xf>
    <xf numFmtId="166" fontId="0" fillId="0" borderId="0" xfId="2" applyNumberFormat="1" applyFont="1" applyBorder="1"/>
    <xf numFmtId="165" fontId="0" fillId="0" borderId="0" xfId="0" applyNumberFormat="1" applyFill="1" applyBorder="1"/>
    <xf numFmtId="169" fontId="0" fillId="0" borderId="0" xfId="0" applyNumberFormat="1"/>
    <xf numFmtId="166" fontId="0" fillId="0" borderId="0" xfId="2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9" fontId="0" fillId="33" borderId="6" xfId="2" applyFont="1" applyFill="1" applyBorder="1" applyAlignment="1">
      <alignment horizontal="center"/>
    </xf>
    <xf numFmtId="0" fontId="0" fillId="33" borderId="6" xfId="0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24" fillId="0" borderId="25" xfId="0" applyFont="1" applyBorder="1" applyAlignment="1">
      <alignment horizont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 wrapText="1"/>
    </xf>
    <xf numFmtId="0" fontId="0" fillId="0" borderId="25" xfId="0" applyBorder="1" applyAlignment="1">
      <alignment horizontal="center"/>
    </xf>
    <xf numFmtId="3" fontId="5" fillId="0" borderId="12" xfId="3" applyNumberFormat="1" applyFon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9" fontId="28" fillId="0" borderId="0" xfId="2" applyFont="1"/>
    <xf numFmtId="166" fontId="29" fillId="0" borderId="0" xfId="2" applyNumberFormat="1" applyFont="1"/>
    <xf numFmtId="43" fontId="29" fillId="0" borderId="0" xfId="0" applyNumberFormat="1" applyFont="1"/>
    <xf numFmtId="9" fontId="29" fillId="0" borderId="0" xfId="2" applyFont="1"/>
    <xf numFmtId="166" fontId="29" fillId="0" borderId="0" xfId="2" applyNumberFormat="1" applyFont="1" applyAlignment="1">
      <alignment horizontal="right"/>
    </xf>
    <xf numFmtId="166" fontId="0" fillId="0" borderId="0" xfId="2" applyNumberFormat="1" applyFont="1" applyFill="1" applyBorder="1" applyAlignment="1">
      <alignment horizontal="center"/>
    </xf>
    <xf numFmtId="0" fontId="7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7" fontId="0" fillId="0" borderId="0" xfId="1" applyNumberFormat="1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167" fontId="0" fillId="0" borderId="2" xfId="1" applyNumberFormat="1" applyFont="1" applyBorder="1" applyAlignment="1">
      <alignment horizontal="center"/>
    </xf>
    <xf numFmtId="167" fontId="0" fillId="0" borderId="3" xfId="1" applyNumberFormat="1" applyFont="1" applyBorder="1" applyAlignment="1">
      <alignment horizontal="center"/>
    </xf>
    <xf numFmtId="167" fontId="0" fillId="0" borderId="4" xfId="1" applyNumberFormat="1" applyFont="1" applyBorder="1" applyAlignment="1">
      <alignment horizontal="center"/>
    </xf>
    <xf numFmtId="167" fontId="0" fillId="0" borderId="5" xfId="1" applyNumberFormat="1" applyFont="1" applyBorder="1" applyAlignment="1">
      <alignment horizontal="center"/>
    </xf>
    <xf numFmtId="167" fontId="0" fillId="0" borderId="7" xfId="1" applyNumberFormat="1" applyFont="1" applyBorder="1" applyAlignment="1">
      <alignment horizontal="center"/>
    </xf>
    <xf numFmtId="167" fontId="0" fillId="0" borderId="8" xfId="1" applyNumberFormat="1" applyFont="1" applyBorder="1" applyAlignment="1">
      <alignment horizontal="center"/>
    </xf>
    <xf numFmtId="0" fontId="23" fillId="0" borderId="0" xfId="0" applyFont="1" applyAlignment="1">
      <alignment vertical="top"/>
    </xf>
    <xf numFmtId="0" fontId="23" fillId="0" borderId="0" xfId="0" applyFont="1"/>
  </cellXfs>
  <cellStyles count="49">
    <cellStyle name="20% - Énfasis1" xfId="22" builtinId="30" customBuiltin="1"/>
    <cellStyle name="20% - Énfasis2" xfId="26" builtinId="34" customBuiltin="1"/>
    <cellStyle name="20% - Énfasis3" xfId="30" builtinId="38" customBuiltin="1"/>
    <cellStyle name="20% - Énfasis4" xfId="34" builtinId="42" customBuiltin="1"/>
    <cellStyle name="20% - Énfasis5" xfId="38" builtinId="46" customBuiltin="1"/>
    <cellStyle name="20% - Énfasis6" xfId="42" builtinId="50" customBuiltin="1"/>
    <cellStyle name="40% - Énfasis1" xfId="23" builtinId="31" customBuiltin="1"/>
    <cellStyle name="40% - Énfasis2" xfId="27" builtinId="35" customBuiltin="1"/>
    <cellStyle name="40% - Énfasis3" xfId="31" builtinId="39" customBuiltin="1"/>
    <cellStyle name="40% - Énfasis4" xfId="35" builtinId="43" customBuiltin="1"/>
    <cellStyle name="40% - Énfasis5" xfId="39" builtinId="47" customBuiltin="1"/>
    <cellStyle name="40% - Énfasis6" xfId="43" builtinId="51" customBuiltin="1"/>
    <cellStyle name="60% - Énfasis1" xfId="24" builtinId="32" customBuiltin="1"/>
    <cellStyle name="60% - Énfasis2" xfId="28" builtinId="36" customBuiltin="1"/>
    <cellStyle name="60% - Énfasis3" xfId="32" builtinId="40" customBuiltin="1"/>
    <cellStyle name="60% - Énfasis4" xfId="36" builtinId="44" customBuiltin="1"/>
    <cellStyle name="60% - Énfasis5" xfId="40" builtinId="48" customBuiltin="1"/>
    <cellStyle name="60% - Énfasis6" xfId="44" builtinId="52" customBuiltin="1"/>
    <cellStyle name="Buena" xfId="9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4" xfId="8" builtinId="19" customBuiltin="1"/>
    <cellStyle name="Énfasis1" xfId="21" builtinId="29" customBuiltin="1"/>
    <cellStyle name="Énfasis2" xfId="25" builtinId="33" customBuiltin="1"/>
    <cellStyle name="Énfasis3" xfId="29" builtinId="37" customBuiltin="1"/>
    <cellStyle name="Énfasis4" xfId="33" builtinId="41" customBuiltin="1"/>
    <cellStyle name="Énfasis5" xfId="37" builtinId="45" customBuiltin="1"/>
    <cellStyle name="Énfasis6" xfId="41" builtinId="49" customBuiltin="1"/>
    <cellStyle name="Entrada" xfId="12" builtinId="20" customBuiltin="1"/>
    <cellStyle name="Incorrecto" xfId="10" builtinId="27" customBuiltin="1"/>
    <cellStyle name="Millares" xfId="1" builtinId="3"/>
    <cellStyle name="Millares 2" xfId="46"/>
    <cellStyle name="Millares 3" xfId="48"/>
    <cellStyle name="Neutral" xfId="11" builtinId="28" customBuiltin="1"/>
    <cellStyle name="Normal" xfId="0" builtinId="0"/>
    <cellStyle name="Normal 2" xfId="3"/>
    <cellStyle name="Normal 3" xfId="45"/>
    <cellStyle name="Notas" xfId="18" builtinId="10" customBuiltin="1"/>
    <cellStyle name="Porcentaje" xfId="2" builtinId="5"/>
    <cellStyle name="Porcentaje 2" xfId="47"/>
    <cellStyle name="Salida" xfId="13" builtinId="21" customBuiltin="1"/>
    <cellStyle name="Texto de advertencia" xfId="17" builtinId="11" customBuiltin="1"/>
    <cellStyle name="Texto explicativo" xfId="19" builtinId="53" customBuiltin="1"/>
    <cellStyle name="Título" xfId="4" builtinId="15" customBuiltin="1"/>
    <cellStyle name="Título 1" xfId="5" builtinId="16" customBuiltin="1"/>
    <cellStyle name="Título 2" xfId="6" builtinId="17" customBuiltin="1"/>
    <cellStyle name="Título 3" xfId="7" builtinId="18" customBuiltin="1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Colombia: número total de espectadores</a:t>
            </a:r>
          </a:p>
          <a:p>
            <a:pPr>
              <a:defRPr/>
            </a:pPr>
            <a:r>
              <a:rPr lang="en-US" sz="1100"/>
              <a:t>2007-2013*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'1. Colom. No total espectadores'!$C$3</c:f>
              <c:strCache>
                <c:ptCount val="1"/>
                <c:pt idx="0">
                  <c:v>Espectadores (MM)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'1. Colom. No total espectadores'!$B$4:$B$11</c:f>
              <c:strCach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1er semestre 2012</c:v>
                </c:pt>
                <c:pt idx="7">
                  <c:v>1er semestre 2013</c:v>
                </c:pt>
              </c:strCache>
            </c:strRef>
          </c:cat>
          <c:val>
            <c:numRef>
              <c:f>'1. Colom. No total espectadores'!$C$4:$C$11</c:f>
              <c:numCache>
                <c:formatCode>0.0</c:formatCode>
                <c:ptCount val="8"/>
                <c:pt idx="0">
                  <c:v>20.668958</c:v>
                </c:pt>
                <c:pt idx="1">
                  <c:v>21.562877</c:v>
                </c:pt>
                <c:pt idx="2">
                  <c:v>27.067685000000001</c:v>
                </c:pt>
                <c:pt idx="3">
                  <c:v>33.655090999999999</c:v>
                </c:pt>
                <c:pt idx="4">
                  <c:v>38.011962999999994</c:v>
                </c:pt>
                <c:pt idx="5">
                  <c:v>40.849316999999999</c:v>
                </c:pt>
                <c:pt idx="6">
                  <c:v>20.237902999999999</c:v>
                </c:pt>
                <c:pt idx="7">
                  <c:v>22.006699000000001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2145408"/>
        <c:axId val="44758144"/>
        <c:axId val="0"/>
      </c:bar3DChart>
      <c:catAx>
        <c:axId val="102145408"/>
        <c:scaling>
          <c:orientation val="minMax"/>
        </c:scaling>
        <c:delete val="0"/>
        <c:axPos val="b"/>
        <c:majorTickMark val="out"/>
        <c:minorTickMark val="none"/>
        <c:tickLblPos val="nextTo"/>
        <c:crossAx val="44758144"/>
        <c:crosses val="autoZero"/>
        <c:auto val="1"/>
        <c:lblAlgn val="ctr"/>
        <c:lblOffset val="100"/>
        <c:noMultiLvlLbl val="0"/>
      </c:catAx>
      <c:valAx>
        <c:axId val="44758144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Millones de espectadores</a:t>
                </a:r>
              </a:p>
            </c:rich>
          </c:tx>
          <c:layout/>
          <c:overlay val="0"/>
        </c:title>
        <c:numFmt formatCode="0.0" sourceLinked="1"/>
        <c:majorTickMark val="out"/>
        <c:minorTickMark val="none"/>
        <c:tickLblPos val="nextTo"/>
        <c:crossAx val="1021454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Colombia:</a:t>
            </a:r>
            <a:r>
              <a:rPr lang="en-US" baseline="0"/>
              <a:t> n</a:t>
            </a:r>
            <a:r>
              <a:rPr lang="en-US"/>
              <a:t>úmero</a:t>
            </a:r>
            <a:r>
              <a:rPr lang="en-US" baseline="0"/>
              <a:t> totalde espectadores primer semestre</a:t>
            </a:r>
          </a:p>
          <a:p>
            <a:pPr>
              <a:defRPr/>
            </a:pPr>
            <a:r>
              <a:rPr lang="en-US" sz="1200" baseline="0"/>
              <a:t>2007-2013</a:t>
            </a:r>
            <a:endParaRPr lang="en-US" sz="1200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'1. Colom. No total espectadores'!$B$25</c:f>
              <c:strCache>
                <c:ptCount val="1"/>
                <c:pt idx="0">
                  <c:v>Año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'1. Colom. No total espectadores'!$B$26:$B$32</c:f>
            </c:numRef>
          </c:cat>
          <c:val>
            <c:numRef>
              <c:f>'1. Colom. No total espectadores'!$E$26:$E$32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9760128"/>
        <c:axId val="49761664"/>
        <c:axId val="0"/>
      </c:bar3DChart>
      <c:catAx>
        <c:axId val="49760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9761664"/>
        <c:crosses val="autoZero"/>
        <c:auto val="1"/>
        <c:lblAlgn val="ctr"/>
        <c:lblOffset val="100"/>
        <c:noMultiLvlLbl val="0"/>
      </c:catAx>
      <c:valAx>
        <c:axId val="49761664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Millones de espectadores </a:t>
                </a:r>
              </a:p>
            </c:rich>
          </c:tx>
          <c:layout/>
          <c:overlay val="0"/>
        </c:title>
        <c:numFmt formatCode="_(* #,##0_);_(* \(#,##0\);_(* &quot;-&quot;??_);_(@_)" sourceLinked="1"/>
        <c:majorTickMark val="out"/>
        <c:minorTickMark val="none"/>
        <c:tickLblPos val="nextTo"/>
        <c:crossAx val="497601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000"/>
            </a:pPr>
            <a:r>
              <a:rPr lang="en-US" sz="1600" b="1" i="0" baseline="0">
                <a:effectLst/>
              </a:rPr>
              <a:t>Índice de asistencia a cine en Colombia</a:t>
            </a:r>
          </a:p>
          <a:p>
            <a:pPr algn="ctr">
              <a:defRPr sz="1000"/>
            </a:pPr>
            <a:r>
              <a:rPr lang="en-US" sz="1200" b="1" i="0" baseline="0">
                <a:effectLst/>
              </a:rPr>
              <a:t>2007-2013*</a:t>
            </a:r>
            <a:r>
              <a:rPr lang="en-US" sz="1600" b="1" i="0" baseline="0">
                <a:effectLst/>
              </a:rPr>
              <a:t> </a:t>
            </a:r>
            <a:endParaRPr lang="es-CO" sz="900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Índice de asistencia cine Co'!$E$5</c:f>
              <c:strCache>
                <c:ptCount val="1"/>
                <c:pt idx="0">
                  <c:v>Índice</c:v>
                </c:pt>
              </c:strCache>
            </c:strRef>
          </c:tx>
          <c:cat>
            <c:strRef>
              <c:f>'2. Índice de asistencia cine Co'!$B$6:$B$13</c:f>
              <c:strCach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1er semestre 2012</c:v>
                </c:pt>
                <c:pt idx="7">
                  <c:v>1er semestre 2013</c:v>
                </c:pt>
              </c:strCache>
            </c:strRef>
          </c:cat>
          <c:val>
            <c:numRef>
              <c:f>'2. Índice de asistencia cine Co'!$E$6:$E$13</c:f>
              <c:numCache>
                <c:formatCode>0.00</c:formatCode>
                <c:ptCount val="8"/>
                <c:pt idx="0">
                  <c:v>0.47053045752413059</c:v>
                </c:pt>
                <c:pt idx="1">
                  <c:v>0.48509157705199374</c:v>
                </c:pt>
                <c:pt idx="2">
                  <c:v>0.60178719180613682</c:v>
                </c:pt>
                <c:pt idx="3">
                  <c:v>0.73951655985253573</c:v>
                </c:pt>
                <c:pt idx="4">
                  <c:v>0.82554658254069779</c:v>
                </c:pt>
                <c:pt idx="5">
                  <c:v>0.87693684723330811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 Índice de asistencia cine Co'!$C$3</c:f>
              <c:strCache>
                <c:ptCount val="1"/>
              </c:strCache>
            </c:strRef>
          </c:tx>
          <c:cat>
            <c:strRef>
              <c:f>'2. Índice de asistencia cine Co'!$B$6:$B$13</c:f>
              <c:strCach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1er semestre 2012</c:v>
                </c:pt>
                <c:pt idx="7">
                  <c:v>1er semestre 2013</c:v>
                </c:pt>
              </c:strCache>
            </c:strRef>
          </c:cat>
          <c:val>
            <c:numRef>
              <c:f>'2. Índice de asistencia cine Co'!$F$6:$F$13</c:f>
              <c:numCache>
                <c:formatCode>0.00</c:formatCode>
                <c:ptCount val="8"/>
                <c:pt idx="6">
                  <c:v>0.42935202428638314</c:v>
                </c:pt>
                <c:pt idx="7">
                  <c:v>0.46702441448244125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97728384"/>
        <c:axId val="97729920"/>
      </c:lineChart>
      <c:catAx>
        <c:axId val="9772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7729920"/>
        <c:crosses val="autoZero"/>
        <c:auto val="1"/>
        <c:lblAlgn val="ctr"/>
        <c:lblOffset val="100"/>
        <c:noMultiLvlLbl val="0"/>
      </c:catAx>
      <c:valAx>
        <c:axId val="97729920"/>
        <c:scaling>
          <c:orientation val="minMax"/>
          <c:min val="0.4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Espectadores por habitante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nextTo"/>
        <c:crossAx val="977283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Colombia</a:t>
            </a:r>
            <a:r>
              <a:rPr lang="en-US" baseline="0"/>
              <a:t>: número de espectadores primer semestre</a:t>
            </a:r>
          </a:p>
          <a:p>
            <a:pPr>
              <a:defRPr/>
            </a:pPr>
            <a:r>
              <a:rPr lang="en-US" sz="1400" baseline="0"/>
              <a:t>2007-2013</a:t>
            </a:r>
            <a:endParaRPr lang="en-US" sz="1400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No espectadores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'3. Colombia No espect 1er semes'!$B$5:$B$11</c:f>
              <c:numCache>
                <c:formatCode>General</c:formatCod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</c:numCache>
            </c:numRef>
          </c:cat>
          <c:val>
            <c:numRef>
              <c:f>'3. Colombia No espect 1er semes'!$C$5:$C$11</c:f>
              <c:numCache>
                <c:formatCode>0.0</c:formatCode>
                <c:ptCount val="7"/>
                <c:pt idx="0">
                  <c:v>10.883429</c:v>
                </c:pt>
                <c:pt idx="1">
                  <c:v>10.9329</c:v>
                </c:pt>
                <c:pt idx="2">
                  <c:v>12.525838</c:v>
                </c:pt>
                <c:pt idx="3">
                  <c:v>16.639700000000001</c:v>
                </c:pt>
                <c:pt idx="4">
                  <c:v>19.047910999999999</c:v>
                </c:pt>
                <c:pt idx="5">
                  <c:v>20.237902999999999</c:v>
                </c:pt>
                <c:pt idx="6">
                  <c:v>22.006699000000001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7771904"/>
        <c:axId val="97773440"/>
        <c:axId val="0"/>
      </c:bar3DChart>
      <c:catAx>
        <c:axId val="97771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97773440"/>
        <c:crosses val="autoZero"/>
        <c:auto val="1"/>
        <c:lblAlgn val="ctr"/>
        <c:lblOffset val="100"/>
        <c:noMultiLvlLbl val="0"/>
      </c:catAx>
      <c:valAx>
        <c:axId val="97773440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Millones de espectadores</a:t>
                </a:r>
              </a:p>
            </c:rich>
          </c:tx>
          <c:layout/>
          <c:overlay val="0"/>
        </c:title>
        <c:numFmt formatCode="0.0" sourceLinked="1"/>
        <c:majorTickMark val="out"/>
        <c:minorTickMark val="none"/>
        <c:tickLblPos val="nextTo"/>
        <c:crossAx val="97771904"/>
        <c:crosses val="autoZero"/>
        <c:crossBetween val="between"/>
      </c:valAx>
      <c:spPr>
        <a:noFill/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Colombia:</a:t>
            </a:r>
            <a:r>
              <a:rPr lang="es-CO" baseline="0"/>
              <a:t> t</a:t>
            </a:r>
            <a:r>
              <a:rPr lang="es-CO"/>
              <a:t>aquilla</a:t>
            </a:r>
            <a:r>
              <a:rPr lang="es-CO" baseline="0"/>
              <a:t> del mercado cinematográfico Pesos/USD </a:t>
            </a:r>
          </a:p>
          <a:p>
            <a:pPr>
              <a:defRPr/>
            </a:pPr>
            <a:r>
              <a:rPr lang="es-CO" sz="1200" baseline="0"/>
              <a:t>2007/2013*</a:t>
            </a:r>
            <a:endParaRPr lang="es-CO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'4.Taquilla mercado cinem Colom.'!$C$4</c:f>
              <c:strCache>
                <c:ptCount val="1"/>
                <c:pt idx="0">
                  <c:v>Miles de millones de pesos</c:v>
                </c:pt>
              </c:strCache>
            </c:strRef>
          </c:tx>
          <c:invertIfNegative val="0"/>
          <c:cat>
            <c:strRef>
              <c:f>'4.Taquilla mercado cinem Colom.'!$B$5:$B$12</c:f>
              <c:strCach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Semestre 1 2012</c:v>
                </c:pt>
                <c:pt idx="7">
                  <c:v>Semestre 1 2013</c:v>
                </c:pt>
              </c:strCache>
            </c:strRef>
          </c:cat>
          <c:val>
            <c:numRef>
              <c:f>'4.Taquilla mercado cinem Colom.'!$C$5:$C$12</c:f>
              <c:numCache>
                <c:formatCode>_(* #,##0.0_);_(* \(#,##0.0\);_(* "-"??_);_(@_)</c:formatCode>
                <c:ptCount val="8"/>
                <c:pt idx="0">
                  <c:v>148.72588390300001</c:v>
                </c:pt>
                <c:pt idx="1">
                  <c:v>159.980785142</c:v>
                </c:pt>
                <c:pt idx="2">
                  <c:v>198.07859488700001</c:v>
                </c:pt>
                <c:pt idx="3">
                  <c:v>258.08733764999999</c:v>
                </c:pt>
                <c:pt idx="4">
                  <c:v>294.04287494299996</c:v>
                </c:pt>
                <c:pt idx="5">
                  <c:v>327.77498144899999</c:v>
                </c:pt>
                <c:pt idx="6">
                  <c:v>163.57831604999998</c:v>
                </c:pt>
                <c:pt idx="7">
                  <c:v>181.785473153</c:v>
                </c:pt>
              </c:numCache>
            </c:numRef>
          </c:val>
        </c:ser>
        <c:ser>
          <c:idx val="1"/>
          <c:order val="1"/>
          <c:tx>
            <c:strRef>
              <c:f>'4.Taquilla mercado cinem Colom.'!$D$4</c:f>
              <c:strCache>
                <c:ptCount val="1"/>
                <c:pt idx="0">
                  <c:v>Millones dólares</c:v>
                </c:pt>
              </c:strCache>
            </c:strRef>
          </c:tx>
          <c:invertIfNegative val="0"/>
          <c:cat>
            <c:strRef>
              <c:f>'4.Taquilla mercado cinem Colom.'!$B$5:$B$12</c:f>
              <c:strCach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Semestre 1 2012</c:v>
                </c:pt>
                <c:pt idx="7">
                  <c:v>Semestre 1 2013</c:v>
                </c:pt>
              </c:strCache>
            </c:strRef>
          </c:cat>
          <c:val>
            <c:numRef>
              <c:f>'4.Taquilla mercado cinem Colom.'!$D$5:$D$12</c:f>
              <c:numCache>
                <c:formatCode>_(* #,##0.0_);_(* \(#,##0.0\);_(* "-"??_);_(@_)</c:formatCode>
                <c:ptCount val="8"/>
                <c:pt idx="0">
                  <c:v>78.971312916757384</c:v>
                </c:pt>
                <c:pt idx="1">
                  <c:v>84.94750417726425</c:v>
                </c:pt>
                <c:pt idx="2">
                  <c:v>105.17689516059663</c:v>
                </c:pt>
                <c:pt idx="3">
                  <c:v>137.04067756426255</c:v>
                </c:pt>
                <c:pt idx="4">
                  <c:v>156.13255257713894</c:v>
                </c:pt>
                <c:pt idx="5">
                  <c:v>174.04381770677909</c:v>
                </c:pt>
                <c:pt idx="6">
                  <c:v>86.857741532106047</c:v>
                </c:pt>
                <c:pt idx="7">
                  <c:v>96.525481021510231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562816"/>
        <c:axId val="105849600"/>
      </c:barChart>
      <c:catAx>
        <c:axId val="1025628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849600"/>
        <c:crosses val="autoZero"/>
        <c:auto val="1"/>
        <c:lblAlgn val="ctr"/>
        <c:lblOffset val="100"/>
        <c:noMultiLvlLbl val="0"/>
      </c:catAx>
      <c:valAx>
        <c:axId val="105849600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_(* #,##0.0_);_(* \(#,##0.0\);_(* &quot;-&quot;??_);_(@_)" sourceLinked="1"/>
        <c:majorTickMark val="none"/>
        <c:minorTickMark val="none"/>
        <c:tickLblPos val="nextTo"/>
        <c:crossAx val="10256281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Colombia: taquilla del mercado cinematográfico primer semestre Pesos/USD</a:t>
            </a:r>
          </a:p>
          <a:p>
            <a:pPr>
              <a:defRPr/>
            </a:pPr>
            <a:r>
              <a:rPr lang="en-US" sz="1200"/>
              <a:t>2007-2013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'5. Colombia taquilla 1er semest'!$E$2</c:f>
              <c:strCache>
                <c:ptCount val="1"/>
                <c:pt idx="0">
                  <c:v>Miles de millones de pesos </c:v>
                </c:pt>
              </c:strCache>
            </c:strRef>
          </c:tx>
          <c:invertIfNegative val="0"/>
          <c:cat>
            <c:numRef>
              <c:f>'5. Colombia taquilla 1er semest'!$B$3:$B$9</c:f>
              <c:numCache>
                <c:formatCode>General</c:formatCod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</c:numCache>
            </c:numRef>
          </c:cat>
          <c:val>
            <c:numRef>
              <c:f>'5. Colombia taquilla 1er semest'!$E$3:$E$9</c:f>
              <c:numCache>
                <c:formatCode>0.0</c:formatCode>
                <c:ptCount val="7"/>
                <c:pt idx="0">
                  <c:v>79.290834760999999</c:v>
                </c:pt>
                <c:pt idx="1">
                  <c:v>82.161152271999995</c:v>
                </c:pt>
                <c:pt idx="2">
                  <c:v>95.825869779000001</c:v>
                </c:pt>
                <c:pt idx="3">
                  <c:v>125.40511616800001</c:v>
                </c:pt>
                <c:pt idx="4">
                  <c:v>148.687158453</c:v>
                </c:pt>
                <c:pt idx="5">
                  <c:v>163.57831605000001</c:v>
                </c:pt>
                <c:pt idx="6">
                  <c:v>181.785473153</c:v>
                </c:pt>
              </c:numCache>
            </c:numRef>
          </c:val>
        </c:ser>
        <c:ser>
          <c:idx val="1"/>
          <c:order val="1"/>
          <c:tx>
            <c:strRef>
              <c:f>'5. Colombia taquilla 1er semest'!$F$15</c:f>
              <c:strCache>
                <c:ptCount val="1"/>
                <c:pt idx="0">
                  <c:v>Millones de dólares</c:v>
                </c:pt>
              </c:strCache>
            </c:strRef>
          </c:tx>
          <c:invertIfNegative val="0"/>
          <c:cat>
            <c:numRef>
              <c:f>'5. Colombia taquilla 1er semest'!$B$3:$B$9</c:f>
              <c:numCache>
                <c:formatCode>General</c:formatCod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</c:numCache>
            </c:numRef>
          </c:cat>
          <c:val>
            <c:numRef>
              <c:f>'5. Colombia taquilla 1er semest'!$F$16:$F$22</c:f>
              <c:numCache>
                <c:formatCode>_(* #,##0.0_);_(* \(#,##0.0\);_(* "-"??_);_(@_)</c:formatCode>
                <c:ptCount val="7"/>
                <c:pt idx="0">
                  <c:v>42.102296917097213</c:v>
                </c:pt>
                <c:pt idx="1">
                  <c:v>43.626394380047685</c:v>
                </c:pt>
                <c:pt idx="2">
                  <c:v>50.882163543054979</c:v>
                </c:pt>
                <c:pt idx="3">
                  <c:v>66.588319466465606</c:v>
                </c:pt>
                <c:pt idx="4">
                  <c:v>78.950750257793544</c:v>
                </c:pt>
                <c:pt idx="5">
                  <c:v>86.857741532106061</c:v>
                </c:pt>
                <c:pt idx="6">
                  <c:v>96.525481021510231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5905536"/>
        <c:axId val="106108032"/>
        <c:axId val="0"/>
      </c:bar3DChart>
      <c:catAx>
        <c:axId val="105905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106108032"/>
        <c:crosses val="autoZero"/>
        <c:auto val="1"/>
        <c:lblAlgn val="ctr"/>
        <c:lblOffset val="100"/>
        <c:noMultiLvlLbl val="0"/>
      </c:catAx>
      <c:valAx>
        <c:axId val="106108032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0.0" sourceLinked="1"/>
        <c:majorTickMark val="none"/>
        <c:minorTickMark val="none"/>
        <c:tickLblPos val="nextTo"/>
        <c:crossAx val="10590553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Estrenos cinematográficos en Colombia</a:t>
            </a:r>
          </a:p>
          <a:p>
            <a:pPr>
              <a:defRPr/>
            </a:pPr>
            <a:r>
              <a:rPr lang="es-CO" sz="1400"/>
              <a:t>2007-2013*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'6. Estrenos cinem. en Colombia'!$C$2</c:f>
              <c:strCache>
                <c:ptCount val="1"/>
                <c:pt idx="0">
                  <c:v>Boletín 4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'6. Estrenos cinem. en Colombia'!$B$3:$B$10</c:f>
              <c:strCach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Primer semestre 2012</c:v>
                </c:pt>
                <c:pt idx="7">
                  <c:v>Primer semestre 2013</c:v>
                </c:pt>
              </c:strCache>
            </c:strRef>
          </c:cat>
          <c:val>
            <c:numRef>
              <c:f>'6. Estrenos cinem. en Colombia'!$C$3:$C$10</c:f>
              <c:numCache>
                <c:formatCode>General</c:formatCode>
                <c:ptCount val="8"/>
                <c:pt idx="0">
                  <c:v>189</c:v>
                </c:pt>
                <c:pt idx="1">
                  <c:v>213</c:v>
                </c:pt>
                <c:pt idx="2">
                  <c:v>214</c:v>
                </c:pt>
                <c:pt idx="3">
                  <c:v>206</c:v>
                </c:pt>
                <c:pt idx="4">
                  <c:v>206</c:v>
                </c:pt>
                <c:pt idx="5">
                  <c:v>213</c:v>
                </c:pt>
                <c:pt idx="6">
                  <c:v>100</c:v>
                </c:pt>
                <c:pt idx="7">
                  <c:v>105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4424320"/>
        <c:axId val="74425856"/>
        <c:axId val="0"/>
      </c:bar3DChart>
      <c:catAx>
        <c:axId val="7442432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74425856"/>
        <c:crosses val="autoZero"/>
        <c:auto val="1"/>
        <c:lblAlgn val="ctr"/>
        <c:lblOffset val="100"/>
        <c:noMultiLvlLbl val="0"/>
      </c:catAx>
      <c:valAx>
        <c:axId val="7442585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O"/>
                  <a:t>Número de estrenos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44243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Estrenos</a:t>
            </a:r>
            <a:r>
              <a:rPr lang="es-CO" baseline="0"/>
              <a:t> de películas colombianas</a:t>
            </a:r>
          </a:p>
          <a:p>
            <a:pPr>
              <a:defRPr/>
            </a:pPr>
            <a:r>
              <a:rPr lang="es-CO" sz="1600" baseline="0"/>
              <a:t>2007-2013*</a:t>
            </a:r>
            <a:endParaRPr lang="es-CO" sz="1600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'7. Estrenos pel. colombianas'!$D$2</c:f>
              <c:strCache>
                <c:ptCount val="1"/>
                <c:pt idx="0">
                  <c:v>Boletín anterior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'7. Estrenos pel. colombianas'!$B$3:$B$10</c:f>
              <c:strCach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1er semestre 2012</c:v>
                </c:pt>
                <c:pt idx="7">
                  <c:v>1er semestre 2013</c:v>
                </c:pt>
              </c:strCache>
            </c:strRef>
          </c:cat>
          <c:val>
            <c:numRef>
              <c:f>'7. Estrenos pel. colombianas'!$D$3:$D$10</c:f>
              <c:numCache>
                <c:formatCode>General</c:formatCode>
                <c:ptCount val="8"/>
                <c:pt idx="0">
                  <c:v>10</c:v>
                </c:pt>
                <c:pt idx="1">
                  <c:v>13</c:v>
                </c:pt>
                <c:pt idx="2">
                  <c:v>12</c:v>
                </c:pt>
                <c:pt idx="3">
                  <c:v>10</c:v>
                </c:pt>
                <c:pt idx="4">
                  <c:v>18</c:v>
                </c:pt>
                <c:pt idx="5">
                  <c:v>23</c:v>
                </c:pt>
                <c:pt idx="6">
                  <c:v>9</c:v>
                </c:pt>
                <c:pt idx="7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9255296"/>
        <c:axId val="109257088"/>
        <c:axId val="0"/>
      </c:bar3DChart>
      <c:catAx>
        <c:axId val="109255296"/>
        <c:scaling>
          <c:orientation val="minMax"/>
        </c:scaling>
        <c:delete val="0"/>
        <c:axPos val="b"/>
        <c:majorTickMark val="out"/>
        <c:minorTickMark val="none"/>
        <c:tickLblPos val="nextTo"/>
        <c:crossAx val="109257088"/>
        <c:crosses val="autoZero"/>
        <c:auto val="1"/>
        <c:lblAlgn val="ctr"/>
        <c:lblOffset val="100"/>
        <c:noMultiLvlLbl val="0"/>
      </c:catAx>
      <c:valAx>
        <c:axId val="109257088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O"/>
                  <a:t>Número de estrenos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92552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000"/>
            </a:pPr>
            <a:r>
              <a:rPr lang="en-US" sz="1600" b="1" i="0" baseline="0">
                <a:effectLst/>
              </a:rPr>
              <a:t>Participación de las películas nacionales en el total de estrenos en Colombia</a:t>
            </a:r>
            <a:endParaRPr lang="es-CO" sz="900">
              <a:effectLst/>
            </a:endParaRPr>
          </a:p>
          <a:p>
            <a:pPr algn="ctr">
              <a:defRPr sz="1000"/>
            </a:pPr>
            <a:r>
              <a:rPr lang="en-US" sz="1050" b="1" i="0" baseline="0">
                <a:effectLst/>
              </a:rPr>
              <a:t>2007-2013</a:t>
            </a:r>
            <a:r>
              <a:rPr lang="en-US" sz="1000" b="1" i="0" u="none" strike="noStrike" baseline="0">
                <a:effectLst/>
              </a:rPr>
              <a:t>*</a:t>
            </a:r>
            <a:endParaRPr lang="es-CO" sz="500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'8. Part. peli nac total estreno'!$E$6</c:f>
              <c:strCache>
                <c:ptCount val="1"/>
                <c:pt idx="0">
                  <c:v>Estrenos colombianos</c:v>
                </c:pt>
              </c:strCache>
            </c:strRef>
          </c:tx>
          <c:cat>
            <c:strRef>
              <c:f>'8. Part. peli nac total estreno'!$B$7:$B$14</c:f>
              <c:strCach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1er semestre 2012</c:v>
                </c:pt>
                <c:pt idx="7">
                  <c:v>1er semestre 2013</c:v>
                </c:pt>
              </c:strCache>
            </c:strRef>
          </c:cat>
          <c:val>
            <c:numRef>
              <c:f>'8. Part. peli nac total estreno'!$F$7:$F$14</c:f>
              <c:numCache>
                <c:formatCode>0.0%</c:formatCode>
                <c:ptCount val="8"/>
                <c:pt idx="0">
                  <c:v>5.2910052910052907E-2</c:v>
                </c:pt>
                <c:pt idx="1">
                  <c:v>6.1032863849765258E-2</c:v>
                </c:pt>
                <c:pt idx="2">
                  <c:v>5.6074766355140186E-2</c:v>
                </c:pt>
                <c:pt idx="3">
                  <c:v>4.8543689320388349E-2</c:v>
                </c:pt>
                <c:pt idx="4">
                  <c:v>8.7378640776699032E-2</c:v>
                </c:pt>
                <c:pt idx="5">
                  <c:v>0.107981220657277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'8. Part. peli nac total estreno'!$C$3</c:f>
              <c:strCache>
                <c:ptCount val="1"/>
              </c:strCache>
            </c:strRef>
          </c:tx>
          <c:cat>
            <c:strRef>
              <c:f>'8. Part. peli nac total estreno'!$B$7:$B$14</c:f>
              <c:strCach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1er semestre 2012</c:v>
                </c:pt>
                <c:pt idx="7">
                  <c:v>1er semestre 2013</c:v>
                </c:pt>
              </c:strCache>
            </c:strRef>
          </c:cat>
          <c:val>
            <c:numRef>
              <c:f>'8. Part. peli nac total estreno'!$G$7:$G$14</c:f>
              <c:numCache>
                <c:formatCode>General</c:formatCode>
                <c:ptCount val="8"/>
                <c:pt idx="6" formatCode="0.0%">
                  <c:v>0.09</c:v>
                </c:pt>
                <c:pt idx="7" formatCode="0.0%">
                  <c:v>5.7142857142857141E-2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9151232"/>
        <c:axId val="119157120"/>
      </c:lineChart>
      <c:catAx>
        <c:axId val="119151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9157120"/>
        <c:crosses val="autoZero"/>
        <c:auto val="1"/>
        <c:lblAlgn val="ctr"/>
        <c:lblOffset val="100"/>
        <c:noMultiLvlLbl val="0"/>
      </c:catAx>
      <c:valAx>
        <c:axId val="119157120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Participación del cine colombiano en el total de estrenos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1191512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/>
            </a:pPr>
            <a:r>
              <a:rPr lang="es-ES" sz="1400" baseline="0"/>
              <a:t>Pantallas de exhibición en Colombia</a:t>
            </a:r>
          </a:p>
          <a:p>
            <a:pPr>
              <a:defRPr sz="1050"/>
            </a:pPr>
            <a:r>
              <a:rPr lang="es-ES" sz="1050" baseline="0"/>
              <a:t>2007-2013*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'9. Pant. de exhib en Colombia'!$C$4</c:f>
              <c:strCache>
                <c:ptCount val="1"/>
                <c:pt idx="0">
                  <c:v>Pantallas</c:v>
                </c:pt>
              </c:strCache>
            </c:strRef>
          </c:tx>
          <c:dLbls>
            <c:dLbl>
              <c:idx val="1"/>
              <c:layout>
                <c:manualLayout>
                  <c:x val="0"/>
                  <c:y val="3.10077519379844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'9. Pant. de exhib en Colombia'!$B$5:$B$11</c:f>
              <c:strCach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1er semestre 2013</c:v>
                </c:pt>
              </c:strCache>
            </c:strRef>
          </c:cat>
          <c:val>
            <c:numRef>
              <c:f>'9. Pant. de exhib en Colombia'!$C$5:$C$11</c:f>
              <c:numCache>
                <c:formatCode>General</c:formatCode>
                <c:ptCount val="7"/>
                <c:pt idx="0">
                  <c:v>462</c:v>
                </c:pt>
                <c:pt idx="1">
                  <c:v>536</c:v>
                </c:pt>
                <c:pt idx="2">
                  <c:v>530</c:v>
                </c:pt>
                <c:pt idx="3">
                  <c:v>588</c:v>
                </c:pt>
                <c:pt idx="4">
                  <c:v>643</c:v>
                </c:pt>
                <c:pt idx="5">
                  <c:v>704</c:v>
                </c:pt>
                <c:pt idx="6">
                  <c:v>749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'9. Pant. de exhib en Colombia'!$M$3</c:f>
              <c:strCache>
                <c:ptCount val="1"/>
              </c:strCache>
            </c:strRef>
          </c:tx>
          <c:dLbls>
            <c:dLbl>
              <c:idx val="6"/>
              <c:layout>
                <c:manualLayout>
                  <c:x val="-1.7241379310344827E-2"/>
                  <c:y val="5.75858250276854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'9. Pant. de exhib en Colombia'!$B$5:$B$11</c:f>
              <c:strCach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1er semestre 2013</c:v>
                </c:pt>
              </c:strCache>
            </c:strRef>
          </c:cat>
          <c:val>
            <c:numRef>
              <c:f>'9. Pant. de exhib en Colombia'!$M$5:$M$12</c:f>
              <c:numCache>
                <c:formatCode>General</c:formatCode>
                <c:ptCount val="8"/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20350592"/>
        <c:axId val="120352128"/>
      </c:lineChart>
      <c:catAx>
        <c:axId val="12035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O"/>
          </a:p>
        </c:txPr>
        <c:crossAx val="120352128"/>
        <c:crosses val="autoZero"/>
        <c:auto val="1"/>
        <c:lblAlgn val="ctr"/>
        <c:lblOffset val="100"/>
        <c:noMultiLvlLbl val="0"/>
      </c:catAx>
      <c:valAx>
        <c:axId val="120352128"/>
        <c:scaling>
          <c:orientation val="minMax"/>
          <c:min val="400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O"/>
                  <a:t>Número</a:t>
                </a:r>
                <a:r>
                  <a:rPr lang="es-CO" baseline="0"/>
                  <a:t> </a:t>
                </a:r>
                <a:r>
                  <a:rPr lang="es-CO"/>
                  <a:t> de pantallas de cine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203505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000"/>
            </a:pPr>
            <a:r>
              <a:rPr lang="en-US" sz="1800" b="1" i="0" baseline="0">
                <a:effectLst/>
              </a:rPr>
              <a:t>Asistencia a cine en las principales ciudades</a:t>
            </a:r>
            <a:endParaRPr lang="es-CO" sz="1000">
              <a:effectLst/>
            </a:endParaRPr>
          </a:p>
          <a:p>
            <a:pPr algn="ctr">
              <a:defRPr sz="1000"/>
            </a:pPr>
            <a:r>
              <a:rPr lang="en-US" sz="1400" b="1" i="0" baseline="0">
                <a:effectLst/>
              </a:rPr>
              <a:t>2007-2013</a:t>
            </a:r>
            <a:endParaRPr lang="es-CO" sz="800">
              <a:effectLst/>
            </a:endParaRP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'10. Asist cine princ ciudades'!#REF!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multiLvlStrRef>
              <c:f>'10. Asist cine princ ciudades'!#REF!</c:f>
            </c:multiLvlStrRef>
          </c:cat>
          <c:val>
            <c:numRef>
              <c:f>'10. Asist cine princ ciudades'!#REF!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v>Barranquilla1</c:v>
          </c:tx>
          <c:dLbls>
            <c:delete val="1"/>
          </c:dLbls>
          <c:cat>
            <c:multiLvlStrRef>
              <c:f>'10. Asist cine princ ciudades'!#REF!</c:f>
            </c:multiLvlStrRef>
          </c:cat>
          <c:val>
            <c:numRef>
              <c:f>'10. Asist cine princ ciudades'!#REF!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'10. Asist cine princ ciudades'!#REF!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multiLvlStrRef>
              <c:f>'10. Asist cine princ ciudades'!#REF!</c:f>
            </c:multiLvlStrRef>
          </c:cat>
          <c:val>
            <c:numRef>
              <c:f>'10. Asist cine princ ciudades'!#REF!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3"/>
          <c:order val="3"/>
          <c:tx>
            <c:v>Bogotá 1</c:v>
          </c:tx>
          <c:dLbls>
            <c:delete val="1"/>
          </c:dLbls>
          <c:cat>
            <c:multiLvlStrRef>
              <c:f>'10. Asist cine princ ciudades'!#REF!</c:f>
            </c:multiLvlStrRef>
          </c:cat>
          <c:val>
            <c:numRef>
              <c:f>'10. Asist cine princ ciudades'!#REF!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'10. Asist cine princ ciudades'!#REF!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cat>
            <c:multiLvlStrRef>
              <c:f>'10. Asist cine princ ciudades'!#REF!</c:f>
            </c:multiLvlStrRef>
          </c:cat>
          <c:val>
            <c:numRef>
              <c:f>'10. Asist cine princ ciudades'!#REF!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5"/>
          <c:order val="5"/>
          <c:tx>
            <c:v>Bucaramanga 1</c:v>
          </c:tx>
          <c:dLbls>
            <c:delete val="1"/>
          </c:dLbls>
          <c:val>
            <c:numRef>
              <c:f>'10. Asist cine princ ciudades'!#REF!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'10. Asist cine princ ciudades'!#REF!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val>
            <c:numRef>
              <c:f>'10. Asist cine princ ciudades'!#REF!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7"/>
          <c:order val="7"/>
          <c:tx>
            <c:v>Cali 1</c:v>
          </c:tx>
          <c:dLbls>
            <c:delete val="1"/>
          </c:dLbls>
          <c:val>
            <c:numRef>
              <c:f>'10. Asist cine princ ciudades'!#REF!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'10. Asist cine princ ciudades'!#REF!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val>
            <c:numRef>
              <c:f>'10. Asist cine princ ciudades'!#REF!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9"/>
          <c:order val="9"/>
          <c:tx>
            <c:v>Medellín 1</c:v>
          </c:tx>
          <c:dLbls>
            <c:delete val="1"/>
          </c:dLbls>
          <c:val>
            <c:numRef>
              <c:f>'10. Asist cine princ ciudades'!#REF!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'10. Asist cine princ ciudades'!#REF!</c:f>
              <c:strCache>
                <c:ptCount val="1"/>
                <c:pt idx="0">
                  <c:v>#REF!</c:v>
                </c:pt>
              </c:strCache>
            </c:strRef>
          </c:tx>
          <c:dLbls>
            <c:delete val="1"/>
          </c:dLbls>
          <c:val>
            <c:numRef>
              <c:f>'10. Asist cine princ ciudades'!#REF!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1"/>
          <c:order val="11"/>
          <c:tx>
            <c:v>Resto 1</c:v>
          </c:tx>
          <c:dLbls>
            <c:delete val="1"/>
          </c:dLbls>
          <c:val>
            <c:numRef>
              <c:f>'10. Asist cine princ ciudades'!#REF!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20681600"/>
        <c:axId val="120683136"/>
      </c:lineChart>
      <c:catAx>
        <c:axId val="12068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20683136"/>
        <c:crosses val="autoZero"/>
        <c:auto val="1"/>
        <c:lblAlgn val="ctr"/>
        <c:lblOffset val="100"/>
        <c:noMultiLvlLbl val="0"/>
      </c:catAx>
      <c:valAx>
        <c:axId val="12068313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400"/>
                </a:pPr>
                <a:r>
                  <a:rPr lang="en-US" sz="1000" b="1" i="0" baseline="0">
                    <a:effectLst/>
                  </a:rPr>
                  <a:t>Millones de espectadores</a:t>
                </a:r>
                <a:endParaRPr lang="es-CO" sz="400">
                  <a:effectLst/>
                </a:endParaRP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206816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en-US" sz="1600" b="1" i="0" baseline="0">
                <a:effectLst/>
              </a:rPr>
              <a:t>Asistencia a cine - Primer semestre </a:t>
            </a:r>
          </a:p>
          <a:p>
            <a:pPr algn="ctr">
              <a:defRPr/>
            </a:pPr>
            <a:r>
              <a:rPr lang="en-US" sz="1600" b="1" i="0" baseline="0">
                <a:effectLst/>
              </a:rPr>
              <a:t> principales ciudades </a:t>
            </a:r>
            <a:endParaRPr lang="es-CO" sz="1600">
              <a:effectLst/>
            </a:endParaRPr>
          </a:p>
          <a:p>
            <a:pPr algn="ctr">
              <a:defRPr/>
            </a:pPr>
            <a:r>
              <a:rPr lang="en-US" sz="1200" b="1" i="0" baseline="0">
                <a:effectLst/>
              </a:rPr>
              <a:t>2007-2013</a:t>
            </a:r>
            <a:endParaRPr lang="es-CO" sz="1200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'10. Asist cine princ ciudades'!$D$3</c:f>
              <c:strCache>
                <c:ptCount val="1"/>
                <c:pt idx="0">
                  <c:v>BARRANQUILLA</c:v>
                </c:pt>
              </c:strCache>
            </c:strRef>
          </c:tx>
          <c:cat>
            <c:numRef>
              <c:f>'10. Asist cine princ ciudades'!$B$17:$B$23</c:f>
              <c:numCache>
                <c:formatCode>General</c:formatCod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</c:numCache>
            </c:numRef>
          </c:cat>
          <c:val>
            <c:numRef>
              <c:f>'10. Asist cine princ ciudades'!$F$3:$F$9</c:f>
              <c:numCache>
                <c:formatCode>_(* #,##0.0_);_(* \(#,##0.0\);_(* "-"??_);_(@_)</c:formatCode>
                <c:ptCount val="7"/>
                <c:pt idx="0">
                  <c:v>0.45502300000000001</c:v>
                </c:pt>
                <c:pt idx="1">
                  <c:v>0.54005700000000001</c:v>
                </c:pt>
                <c:pt idx="2">
                  <c:v>0.59659899999999999</c:v>
                </c:pt>
                <c:pt idx="3">
                  <c:v>0.71142799999999995</c:v>
                </c:pt>
                <c:pt idx="4">
                  <c:v>0.81874999999999998</c:v>
                </c:pt>
                <c:pt idx="5">
                  <c:v>0.87285900000000005</c:v>
                </c:pt>
                <c:pt idx="6">
                  <c:v>0.94389400000000001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'10. Asist cine princ ciudades'!$D$10</c:f>
              <c:strCache>
                <c:ptCount val="1"/>
                <c:pt idx="0">
                  <c:v>BOGOTA</c:v>
                </c:pt>
              </c:strCache>
            </c:strRef>
          </c:tx>
          <c:cat>
            <c:numRef>
              <c:f>'10. Asist cine princ ciudades'!$B$17:$B$23</c:f>
              <c:numCache>
                <c:formatCode>General</c:formatCod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</c:numCache>
            </c:numRef>
          </c:cat>
          <c:val>
            <c:numRef>
              <c:f>'10. Asist cine princ ciudades'!$F$10:$F$16</c:f>
              <c:numCache>
                <c:formatCode>_(* #,##0.0_);_(* \(#,##0.0\);_(* "-"??_);_(@_)</c:formatCode>
                <c:ptCount val="7"/>
                <c:pt idx="0">
                  <c:v>5.0674960000000002</c:v>
                </c:pt>
                <c:pt idx="1">
                  <c:v>4.87202</c:v>
                </c:pt>
                <c:pt idx="2">
                  <c:v>5.6940049999999998</c:v>
                </c:pt>
                <c:pt idx="3">
                  <c:v>7.5888030000000004</c:v>
                </c:pt>
                <c:pt idx="4">
                  <c:v>8.1718700000000002</c:v>
                </c:pt>
                <c:pt idx="5">
                  <c:v>8.4906869999999994</c:v>
                </c:pt>
                <c:pt idx="6">
                  <c:v>9.1725999999999992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'10. Asist cine princ ciudades'!$D$24</c:f>
              <c:strCache>
                <c:ptCount val="1"/>
                <c:pt idx="0">
                  <c:v>CALI</c:v>
                </c:pt>
              </c:strCache>
            </c:strRef>
          </c:tx>
          <c:cat>
            <c:numRef>
              <c:f>'10. Asist cine princ ciudades'!$B$17:$B$23</c:f>
              <c:numCache>
                <c:formatCode>General</c:formatCod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</c:numCache>
            </c:numRef>
          </c:cat>
          <c:val>
            <c:numRef>
              <c:f>'10. Asist cine princ ciudades'!$F$24:$F$30</c:f>
              <c:numCache>
                <c:formatCode>_(* #,##0.0_);_(* \(#,##0.0\);_(* "-"??_);_(@_)</c:formatCode>
                <c:ptCount val="7"/>
                <c:pt idx="0">
                  <c:v>1.1818740000000001</c:v>
                </c:pt>
                <c:pt idx="1">
                  <c:v>1.1363920000000001</c:v>
                </c:pt>
                <c:pt idx="2">
                  <c:v>1.1248750000000001</c:v>
                </c:pt>
                <c:pt idx="3">
                  <c:v>1.5861289999999999</c:v>
                </c:pt>
                <c:pt idx="4">
                  <c:v>1.9365239999999999</c:v>
                </c:pt>
                <c:pt idx="5">
                  <c:v>2.0567690000000001</c:v>
                </c:pt>
                <c:pt idx="6">
                  <c:v>2.2282860000000002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'10. Asist cine princ ciudades'!$D$31</c:f>
              <c:strCache>
                <c:ptCount val="1"/>
                <c:pt idx="0">
                  <c:v>MEDELLIN</c:v>
                </c:pt>
              </c:strCache>
            </c:strRef>
          </c:tx>
          <c:cat>
            <c:numRef>
              <c:f>'10. Asist cine princ ciudades'!$B$17:$B$23</c:f>
              <c:numCache>
                <c:formatCode>General</c:formatCod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</c:numCache>
            </c:numRef>
          </c:cat>
          <c:val>
            <c:numRef>
              <c:f>'10. Asist cine princ ciudades'!$F$31:$F$37</c:f>
              <c:numCache>
                <c:formatCode>_(* #,##0.0_);_(* \(#,##0.0\);_(* "-"??_);_(@_)</c:formatCode>
                <c:ptCount val="7"/>
                <c:pt idx="0">
                  <c:v>1.483911</c:v>
                </c:pt>
                <c:pt idx="1">
                  <c:v>1.509725</c:v>
                </c:pt>
                <c:pt idx="2">
                  <c:v>1.5968370000000001</c:v>
                </c:pt>
                <c:pt idx="3">
                  <c:v>1.826926</c:v>
                </c:pt>
                <c:pt idx="4">
                  <c:v>1.9898169999999999</c:v>
                </c:pt>
                <c:pt idx="5">
                  <c:v>1.925827</c:v>
                </c:pt>
                <c:pt idx="6">
                  <c:v>2.0109210000000002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'10. Asist cine princ ciudades'!$D$38</c:f>
              <c:strCache>
                <c:ptCount val="1"/>
                <c:pt idx="0">
                  <c:v>RESTO</c:v>
                </c:pt>
              </c:strCache>
            </c:strRef>
          </c:tx>
          <c:cat>
            <c:numRef>
              <c:f>'10. Asist cine princ ciudades'!$B$17:$B$23</c:f>
              <c:numCache>
                <c:formatCode>General</c:formatCod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</c:numCache>
            </c:numRef>
          </c:cat>
          <c:val>
            <c:numRef>
              <c:f>'10. Asist cine princ ciudades'!$F$38:$F$44</c:f>
              <c:numCache>
                <c:formatCode>_(* #,##0.0_);_(* \(#,##0.0\);_(* "-"??_);_(@_)</c:formatCode>
                <c:ptCount val="7"/>
                <c:pt idx="0">
                  <c:v>2.5732159999999999</c:v>
                </c:pt>
                <c:pt idx="1">
                  <c:v>2.7247780000000001</c:v>
                </c:pt>
                <c:pt idx="2">
                  <c:v>3.3561649999999998</c:v>
                </c:pt>
                <c:pt idx="3">
                  <c:v>4.5163570000000002</c:v>
                </c:pt>
                <c:pt idx="4">
                  <c:v>5.5210670000000004</c:v>
                </c:pt>
                <c:pt idx="5">
                  <c:v>6.1577580000000003</c:v>
                </c:pt>
                <c:pt idx="6">
                  <c:v>6.6689530000000001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'10. Asist cine princ ciudades'!$D$17</c:f>
              <c:strCache>
                <c:ptCount val="1"/>
                <c:pt idx="0">
                  <c:v>BUCARAMANGA</c:v>
                </c:pt>
              </c:strCache>
            </c:strRef>
          </c:tx>
          <c:cat>
            <c:numRef>
              <c:f>'10. Asist cine princ ciudades'!$B$17:$B$23</c:f>
              <c:numCache>
                <c:formatCode>General</c:formatCod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</c:numCache>
            </c:numRef>
          </c:cat>
          <c:val>
            <c:numRef>
              <c:f>'10. Asist cine princ ciudades'!$F$17:$F$23</c:f>
              <c:numCache>
                <c:formatCode>_(* #,##0.0_);_(* \(#,##0.0\);_(* "-"??_);_(@_)</c:formatCode>
                <c:ptCount val="7"/>
                <c:pt idx="0">
                  <c:v>0.121909</c:v>
                </c:pt>
                <c:pt idx="1">
                  <c:v>0.14992800000000001</c:v>
                </c:pt>
                <c:pt idx="2">
                  <c:v>0.157357</c:v>
                </c:pt>
                <c:pt idx="3">
                  <c:v>0.410057</c:v>
                </c:pt>
                <c:pt idx="4">
                  <c:v>0.60988299999999995</c:v>
                </c:pt>
                <c:pt idx="5">
                  <c:v>0.73400299999999996</c:v>
                </c:pt>
                <c:pt idx="6">
                  <c:v>0.98204499999999995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785152"/>
        <c:axId val="120786944"/>
      </c:lineChart>
      <c:catAx>
        <c:axId val="120785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0786944"/>
        <c:crosses val="autoZero"/>
        <c:auto val="1"/>
        <c:lblAlgn val="ctr"/>
        <c:lblOffset val="100"/>
        <c:noMultiLvlLbl val="0"/>
      </c:catAx>
      <c:valAx>
        <c:axId val="120786944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Millones de espectadores</a:t>
                </a:r>
              </a:p>
            </c:rich>
          </c:tx>
          <c:layout/>
          <c:overlay val="0"/>
        </c:title>
        <c:numFmt formatCode="_(* #,##0.0_);_(* \(#,##0.0\);_(* &quot;-&quot;??_);_(@_)" sourceLinked="1"/>
        <c:majorTickMark val="out"/>
        <c:minorTickMark val="none"/>
        <c:tickLblPos val="nextTo"/>
        <c:crossAx val="1207851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1</xdr:row>
      <xdr:rowOff>100012</xdr:rowOff>
    </xdr:from>
    <xdr:to>
      <xdr:col>10</xdr:col>
      <xdr:colOff>695325</xdr:colOff>
      <xdr:row>16</xdr:row>
      <xdr:rowOff>85725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971549</xdr:colOff>
      <xdr:row>23</xdr:row>
      <xdr:rowOff>100011</xdr:rowOff>
    </xdr:from>
    <xdr:to>
      <xdr:col>14</xdr:col>
      <xdr:colOff>76200</xdr:colOff>
      <xdr:row>39</xdr:row>
      <xdr:rowOff>38099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755650</xdr:colOff>
      <xdr:row>2</xdr:row>
      <xdr:rowOff>76200</xdr:rowOff>
    </xdr:from>
    <xdr:to>
      <xdr:col>13</xdr:col>
      <xdr:colOff>342900</xdr:colOff>
      <xdr:row>18</xdr:row>
      <xdr:rowOff>76200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361948</xdr:colOff>
      <xdr:row>2</xdr:row>
      <xdr:rowOff>166686</xdr:rowOff>
    </xdr:from>
    <xdr:to>
      <xdr:col>14</xdr:col>
      <xdr:colOff>733425</xdr:colOff>
      <xdr:row>18</xdr:row>
      <xdr:rowOff>76200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2</xdr:row>
      <xdr:rowOff>23812</xdr:rowOff>
    </xdr:from>
    <xdr:to>
      <xdr:col>15</xdr:col>
      <xdr:colOff>171450</xdr:colOff>
      <xdr:row>17</xdr:row>
      <xdr:rowOff>57150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342898</xdr:colOff>
      <xdr:row>1</xdr:row>
      <xdr:rowOff>42862</xdr:rowOff>
    </xdr:from>
    <xdr:to>
      <xdr:col>18</xdr:col>
      <xdr:colOff>342900</xdr:colOff>
      <xdr:row>15</xdr:row>
      <xdr:rowOff>114300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533400</xdr:colOff>
      <xdr:row>1</xdr:row>
      <xdr:rowOff>100011</xdr:rowOff>
    </xdr:from>
    <xdr:to>
      <xdr:col>12</xdr:col>
      <xdr:colOff>495300</xdr:colOff>
      <xdr:row>18</xdr:row>
      <xdr:rowOff>123824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1</xdr:row>
      <xdr:rowOff>109536</xdr:rowOff>
    </xdr:from>
    <xdr:to>
      <xdr:col>11</xdr:col>
      <xdr:colOff>590550</xdr:colOff>
      <xdr:row>18</xdr:row>
      <xdr:rowOff>57149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638175</xdr:colOff>
      <xdr:row>2</xdr:row>
      <xdr:rowOff>171451</xdr:rowOff>
    </xdr:from>
    <xdr:to>
      <xdr:col>16</xdr:col>
      <xdr:colOff>142875</xdr:colOff>
      <xdr:row>19</xdr:row>
      <xdr:rowOff>133350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460374</xdr:colOff>
      <xdr:row>2</xdr:row>
      <xdr:rowOff>76200</xdr:rowOff>
    </xdr:from>
    <xdr:to>
      <xdr:col>11</xdr:col>
      <xdr:colOff>571500</xdr:colOff>
      <xdr:row>18</xdr:row>
      <xdr:rowOff>123824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479425</xdr:colOff>
      <xdr:row>0</xdr:row>
      <xdr:rowOff>0</xdr:rowOff>
    </xdr:from>
    <xdr:to>
      <xdr:col>8</xdr:col>
      <xdr:colOff>676275</xdr:colOff>
      <xdr:row>0</xdr:row>
      <xdr:rowOff>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390525</xdr:colOff>
      <xdr:row>1</xdr:row>
      <xdr:rowOff>1</xdr:rowOff>
    </xdr:from>
    <xdr:to>
      <xdr:col>15</xdr:col>
      <xdr:colOff>657225</xdr:colOff>
      <xdr:row>16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6"/>
  <sheetViews>
    <sheetView showGridLines="0" tabSelected="1" workbookViewId="0">
      <selection activeCell="E19" sqref="E19"/>
    </sheetView>
  </sheetViews>
  <sheetFormatPr baseColWidth="10" defaultRowHeight="15" x14ac:dyDescent="0.25"/>
  <cols>
    <col min="2" max="2" width="17.140625" style="3" bestFit="1" customWidth="1"/>
    <col min="3" max="3" width="18.140625" style="3" bestFit="1" customWidth="1"/>
    <col min="4" max="4" width="18.85546875" style="2" bestFit="1" customWidth="1"/>
    <col min="5" max="5" width="19.5703125" style="2" bestFit="1" customWidth="1"/>
    <col min="6" max="6" width="17.140625" style="3" bestFit="1" customWidth="1"/>
  </cols>
  <sheetData>
    <row r="2" spans="2:4" ht="15.75" thickBot="1" x14ac:dyDescent="0.3"/>
    <row r="3" spans="2:4" ht="15.75" thickBot="1" x14ac:dyDescent="0.3">
      <c r="B3" s="18" t="s">
        <v>3</v>
      </c>
      <c r="C3" s="14" t="s">
        <v>4</v>
      </c>
    </row>
    <row r="4" spans="2:4" x14ac:dyDescent="0.25">
      <c r="B4" s="15">
        <v>2007</v>
      </c>
      <c r="C4" s="112">
        <v>20.668958</v>
      </c>
    </row>
    <row r="5" spans="2:4" x14ac:dyDescent="0.25">
      <c r="B5" s="16">
        <v>2008</v>
      </c>
      <c r="C5" s="112">
        <v>21.562877</v>
      </c>
    </row>
    <row r="6" spans="2:4" x14ac:dyDescent="0.25">
      <c r="B6" s="16">
        <v>2009</v>
      </c>
      <c r="C6" s="112">
        <v>27.067685000000001</v>
      </c>
    </row>
    <row r="7" spans="2:4" x14ac:dyDescent="0.25">
      <c r="B7" s="16">
        <v>2010</v>
      </c>
      <c r="C7" s="112">
        <v>33.655090999999999</v>
      </c>
    </row>
    <row r="8" spans="2:4" x14ac:dyDescent="0.25">
      <c r="B8" s="16">
        <v>2011</v>
      </c>
      <c r="C8" s="112">
        <v>38.011962999999994</v>
      </c>
    </row>
    <row r="9" spans="2:4" x14ac:dyDescent="0.25">
      <c r="B9" s="16">
        <v>2012</v>
      </c>
      <c r="C9" s="112">
        <v>40.849316999999999</v>
      </c>
    </row>
    <row r="10" spans="2:4" x14ac:dyDescent="0.25">
      <c r="B10" s="16" t="s">
        <v>2</v>
      </c>
      <c r="C10" s="112">
        <v>20.237902999999999</v>
      </c>
    </row>
    <row r="11" spans="2:4" ht="15.75" thickBot="1" x14ac:dyDescent="0.3">
      <c r="B11" s="17" t="s">
        <v>1</v>
      </c>
      <c r="C11" s="113">
        <v>22.006699000000001</v>
      </c>
      <c r="D11" s="134">
        <f>+(C11/C10)-1</f>
        <v>8.7400161963420819E-2</v>
      </c>
    </row>
    <row r="18" spans="2:6" x14ac:dyDescent="0.25">
      <c r="E18" s="77" t="s">
        <v>43</v>
      </c>
    </row>
    <row r="19" spans="2:6" x14ac:dyDescent="0.25">
      <c r="E19" s="77" t="s">
        <v>44</v>
      </c>
    </row>
    <row r="21" spans="2:6" x14ac:dyDescent="0.25">
      <c r="D21" s="43"/>
    </row>
    <row r="23" spans="2:6" hidden="1" x14ac:dyDescent="0.25"/>
    <row r="24" spans="2:6" ht="15.75" hidden="1" thickBot="1" x14ac:dyDescent="0.3"/>
    <row r="25" spans="2:6" ht="15.75" hidden="1" thickBot="1" x14ac:dyDescent="0.3">
      <c r="B25" s="87" t="s">
        <v>3</v>
      </c>
      <c r="C25" s="88" t="s">
        <v>14</v>
      </c>
      <c r="D25" s="88" t="s">
        <v>35</v>
      </c>
      <c r="E25" s="104" t="s">
        <v>4</v>
      </c>
    </row>
    <row r="26" spans="2:6" hidden="1" x14ac:dyDescent="0.25">
      <c r="B26" s="55">
        <v>2007</v>
      </c>
      <c r="C26" s="5">
        <v>1</v>
      </c>
      <c r="D26" s="100">
        <v>10883429</v>
      </c>
      <c r="E26" s="101">
        <f>+D26/1000000</f>
        <v>10.883429</v>
      </c>
    </row>
    <row r="27" spans="2:6" hidden="1" x14ac:dyDescent="0.25">
      <c r="B27" s="55">
        <v>2008</v>
      </c>
      <c r="C27" s="5">
        <v>1</v>
      </c>
      <c r="D27" s="100">
        <v>10932900</v>
      </c>
      <c r="E27" s="101">
        <f t="shared" ref="E27:E32" si="0">+D27/1000000</f>
        <v>10.9329</v>
      </c>
      <c r="F27" s="107">
        <f>+(D27/D26)-1</f>
        <v>4.5455343164364503E-3</v>
      </c>
    </row>
    <row r="28" spans="2:6" hidden="1" x14ac:dyDescent="0.25">
      <c r="B28" s="55">
        <v>2009</v>
      </c>
      <c r="C28" s="5">
        <v>1</v>
      </c>
      <c r="D28" s="100">
        <v>12525838</v>
      </c>
      <c r="E28" s="101">
        <f t="shared" si="0"/>
        <v>12.525838</v>
      </c>
      <c r="F28" s="107">
        <f t="shared" ref="F28:F32" si="1">+(D28/D27)-1</f>
        <v>0.14570132352806664</v>
      </c>
    </row>
    <row r="29" spans="2:6" hidden="1" x14ac:dyDescent="0.25">
      <c r="B29" s="55">
        <v>2010</v>
      </c>
      <c r="C29" s="5">
        <v>1</v>
      </c>
      <c r="D29" s="100">
        <v>16639700</v>
      </c>
      <c r="E29" s="101">
        <f t="shared" si="0"/>
        <v>16.639700000000001</v>
      </c>
      <c r="F29" s="107">
        <f t="shared" si="1"/>
        <v>0.3284300818835435</v>
      </c>
    </row>
    <row r="30" spans="2:6" hidden="1" x14ac:dyDescent="0.25">
      <c r="B30" s="55">
        <v>2011</v>
      </c>
      <c r="C30" s="5">
        <v>1</v>
      </c>
      <c r="D30" s="100">
        <v>19047911</v>
      </c>
      <c r="E30" s="101">
        <f t="shared" si="0"/>
        <v>19.047910999999999</v>
      </c>
      <c r="F30" s="107">
        <f t="shared" si="1"/>
        <v>0.14472682800771652</v>
      </c>
    </row>
    <row r="31" spans="2:6" hidden="1" x14ac:dyDescent="0.25">
      <c r="B31" s="55">
        <v>2012</v>
      </c>
      <c r="C31" s="5">
        <v>1</v>
      </c>
      <c r="D31" s="100">
        <v>20237903</v>
      </c>
      <c r="E31" s="101">
        <f t="shared" si="0"/>
        <v>20.237902999999999</v>
      </c>
      <c r="F31" s="107">
        <f t="shared" si="1"/>
        <v>6.2473622435552212E-2</v>
      </c>
    </row>
    <row r="32" spans="2:6" ht="15.75" hidden="1" thickBot="1" x14ac:dyDescent="0.3">
      <c r="B32" s="56">
        <v>2013</v>
      </c>
      <c r="C32" s="8">
        <v>1</v>
      </c>
      <c r="D32" s="102">
        <v>22006699</v>
      </c>
      <c r="E32" s="103">
        <f t="shared" si="0"/>
        <v>22.006699000000001</v>
      </c>
      <c r="F32" s="107">
        <f t="shared" si="1"/>
        <v>8.7400161963420819E-2</v>
      </c>
    </row>
    <row r="33" spans="4:4" hidden="1" x14ac:dyDescent="0.25"/>
    <row r="34" spans="4:4" hidden="1" x14ac:dyDescent="0.25">
      <c r="D34" s="2">
        <f>+D32-D26</f>
        <v>11123270</v>
      </c>
    </row>
    <row r="35" spans="4:4" hidden="1" x14ac:dyDescent="0.25">
      <c r="D35" s="2">
        <f>+D32-D31</f>
        <v>1768796</v>
      </c>
    </row>
    <row r="36" spans="4:4" hidden="1" x14ac:dyDescent="0.25"/>
    <row r="37" spans="4:4" hidden="1" x14ac:dyDescent="0.25"/>
    <row r="38" spans="4:4" hidden="1" x14ac:dyDescent="0.25"/>
    <row r="39" spans="4:4" hidden="1" x14ac:dyDescent="0.25"/>
    <row r="40" spans="4:4" hidden="1" x14ac:dyDescent="0.25"/>
    <row r="41" spans="4:4" hidden="1" x14ac:dyDescent="0.25"/>
    <row r="42" spans="4:4" hidden="1" x14ac:dyDescent="0.25"/>
    <row r="43" spans="4:4" hidden="1" x14ac:dyDescent="0.25"/>
    <row r="44" spans="4:4" hidden="1" x14ac:dyDescent="0.25"/>
    <row r="45" spans="4:4" hidden="1" x14ac:dyDescent="0.25"/>
    <row r="46" spans="4:4" hidden="1" x14ac:dyDescent="0.25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R23"/>
  <sheetViews>
    <sheetView showGridLines="0" workbookViewId="0">
      <selection activeCell="G5" sqref="G5"/>
    </sheetView>
  </sheetViews>
  <sheetFormatPr baseColWidth="10" defaultRowHeight="15" x14ac:dyDescent="0.25"/>
  <cols>
    <col min="2" max="2" width="17.140625" bestFit="1" customWidth="1"/>
    <col min="3" max="3" width="18.140625" bestFit="1" customWidth="1"/>
    <col min="4" max="4" width="14.28515625" bestFit="1" customWidth="1"/>
    <col min="5" max="5" width="6.42578125" bestFit="1" customWidth="1"/>
    <col min="8" max="11" width="12.85546875" customWidth="1"/>
  </cols>
  <sheetData>
    <row r="4" spans="2:18" ht="15.75" thickBot="1" x14ac:dyDescent="0.3"/>
    <row r="5" spans="2:18" ht="15.75" thickBot="1" x14ac:dyDescent="0.3">
      <c r="B5" s="87" t="s">
        <v>3</v>
      </c>
      <c r="C5" s="88" t="s">
        <v>4</v>
      </c>
      <c r="D5" s="88" t="s">
        <v>5</v>
      </c>
      <c r="E5" s="88" t="s">
        <v>6</v>
      </c>
      <c r="F5" s="14"/>
    </row>
    <row r="6" spans="2:18" x14ac:dyDescent="0.25">
      <c r="B6" s="4">
        <v>2007</v>
      </c>
      <c r="C6" s="23">
        <v>20.668958</v>
      </c>
      <c r="D6" s="23">
        <v>43.926929000000001</v>
      </c>
      <c r="E6" s="23">
        <v>0.47053045752413059</v>
      </c>
      <c r="F6" s="85"/>
      <c r="H6" s="79"/>
      <c r="I6" s="10"/>
      <c r="J6" s="10"/>
      <c r="K6" s="10"/>
    </row>
    <row r="7" spans="2:18" x14ac:dyDescent="0.25">
      <c r="B7" s="4">
        <v>2008</v>
      </c>
      <c r="C7" s="23">
        <v>21.562877</v>
      </c>
      <c r="D7" s="23">
        <v>44.451146999999999</v>
      </c>
      <c r="E7" s="23">
        <v>0.48509157705199374</v>
      </c>
      <c r="F7" s="85"/>
      <c r="H7" s="79"/>
      <c r="I7" s="10"/>
      <c r="J7" s="10"/>
      <c r="K7" s="10"/>
    </row>
    <row r="8" spans="2:18" x14ac:dyDescent="0.25">
      <c r="B8" s="4">
        <v>2009</v>
      </c>
      <c r="C8" s="23">
        <v>27.067685000000001</v>
      </c>
      <c r="D8" s="23">
        <v>44.978831999999997</v>
      </c>
      <c r="E8" s="23">
        <v>0.60178719180613682</v>
      </c>
      <c r="F8" s="85"/>
      <c r="H8" s="79"/>
      <c r="I8" s="10"/>
      <c r="J8" s="10"/>
      <c r="K8" s="10"/>
    </row>
    <row r="9" spans="2:18" x14ac:dyDescent="0.25">
      <c r="B9" s="4">
        <v>2010</v>
      </c>
      <c r="C9" s="23">
        <v>33.655090999999999</v>
      </c>
      <c r="D9" s="23">
        <v>45.509583999999997</v>
      </c>
      <c r="E9" s="23">
        <v>0.73951655985253573</v>
      </c>
      <c r="F9" s="85"/>
      <c r="H9" s="79"/>
      <c r="I9" s="10"/>
      <c r="J9" s="10"/>
      <c r="K9" s="10"/>
    </row>
    <row r="10" spans="2:18" x14ac:dyDescent="0.25">
      <c r="B10" s="4">
        <v>2011</v>
      </c>
      <c r="C10" s="23">
        <v>38.011962999999994</v>
      </c>
      <c r="D10" s="23">
        <v>46.044601</v>
      </c>
      <c r="E10" s="23">
        <v>0.82554658254069779</v>
      </c>
      <c r="F10" s="85"/>
      <c r="H10" s="79"/>
      <c r="I10" s="10"/>
      <c r="J10" s="10"/>
      <c r="K10" s="10"/>
    </row>
    <row r="11" spans="2:18" x14ac:dyDescent="0.25">
      <c r="B11" s="4">
        <v>2012</v>
      </c>
      <c r="C11" s="23">
        <v>40.849316999999999</v>
      </c>
      <c r="D11" s="23">
        <v>46.581823</v>
      </c>
      <c r="E11" s="23">
        <v>0.87693684723330811</v>
      </c>
      <c r="F11" s="85"/>
      <c r="H11" s="79"/>
      <c r="I11" s="10"/>
      <c r="J11" s="10"/>
      <c r="K11" s="10"/>
    </row>
    <row r="12" spans="2:18" x14ac:dyDescent="0.25">
      <c r="B12" s="4" t="s">
        <v>2</v>
      </c>
      <c r="C12" s="10"/>
      <c r="D12" s="10"/>
      <c r="E12" s="80"/>
      <c r="F12" s="129">
        <v>0.42935202428638314</v>
      </c>
      <c r="H12" s="79"/>
      <c r="I12" s="10"/>
      <c r="J12" s="10"/>
      <c r="K12" s="10"/>
    </row>
    <row r="13" spans="2:18" ht="15.75" thickBot="1" x14ac:dyDescent="0.3">
      <c r="B13" s="7" t="s">
        <v>1</v>
      </c>
      <c r="C13" s="57"/>
      <c r="D13" s="57"/>
      <c r="E13" s="86"/>
      <c r="F13" s="19">
        <v>0.46702441448244125</v>
      </c>
      <c r="H13" s="79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2:18" x14ac:dyDescent="0.25">
      <c r="B14" s="79"/>
      <c r="C14" s="79"/>
      <c r="D14" s="79"/>
      <c r="E14" s="79"/>
      <c r="F14" s="79"/>
      <c r="H14" s="79"/>
      <c r="I14" s="10"/>
      <c r="J14" s="79"/>
      <c r="K14" s="79"/>
      <c r="L14" s="79"/>
      <c r="M14" s="79"/>
      <c r="N14" s="79"/>
      <c r="O14" s="79"/>
      <c r="P14" s="79"/>
      <c r="Q14" s="79"/>
      <c r="R14" s="79"/>
    </row>
    <row r="15" spans="2:18" x14ac:dyDescent="0.25">
      <c r="B15" s="10"/>
      <c r="C15" s="10"/>
      <c r="D15" s="10"/>
      <c r="E15" s="10"/>
      <c r="F15" s="10"/>
      <c r="H15" s="10"/>
      <c r="I15" s="81"/>
      <c r="J15" s="81"/>
      <c r="K15" s="81"/>
      <c r="L15" s="10"/>
      <c r="M15" s="10"/>
      <c r="N15" s="10"/>
      <c r="O15" s="10"/>
      <c r="P15" s="10"/>
      <c r="Q15" s="10"/>
      <c r="R15" s="10"/>
    </row>
    <row r="16" spans="2:18" ht="15.75" thickBot="1" x14ac:dyDescent="0.3">
      <c r="B16" s="82"/>
      <c r="C16" s="82"/>
      <c r="D16" s="10"/>
      <c r="E16" s="10"/>
      <c r="F16" s="116"/>
      <c r="H16" s="10"/>
      <c r="I16" s="82"/>
      <c r="J16" s="82"/>
      <c r="K16" s="82"/>
      <c r="L16" s="82"/>
      <c r="M16" s="82"/>
      <c r="N16" s="82"/>
      <c r="O16" s="82"/>
      <c r="P16" s="10"/>
      <c r="Q16" s="10"/>
      <c r="R16" s="10"/>
    </row>
    <row r="17" spans="2:18" ht="15.75" thickBot="1" x14ac:dyDescent="0.3">
      <c r="B17" s="18" t="s">
        <v>3</v>
      </c>
      <c r="C17" s="14" t="s">
        <v>4</v>
      </c>
      <c r="D17" s="18" t="s">
        <v>5</v>
      </c>
      <c r="E17" s="14" t="s">
        <v>6</v>
      </c>
      <c r="F17" s="10"/>
      <c r="H17" s="79"/>
      <c r="I17" s="5"/>
      <c r="J17" s="5"/>
      <c r="K17" s="5"/>
      <c r="L17" s="5"/>
      <c r="M17" s="5"/>
      <c r="N17" s="5"/>
      <c r="O17" s="5"/>
      <c r="P17" s="10"/>
      <c r="Q17" s="10"/>
      <c r="R17" s="10"/>
    </row>
    <row r="18" spans="2:18" x14ac:dyDescent="0.25">
      <c r="B18" s="15" t="s">
        <v>2</v>
      </c>
      <c r="C18" s="112">
        <v>20.237902999999999</v>
      </c>
      <c r="D18" s="20">
        <f>46581823/1000000</f>
        <v>46.581823</v>
      </c>
      <c r="E18" s="22">
        <f>+C18/D18</f>
        <v>0.43445923101807327</v>
      </c>
      <c r="F18" s="10"/>
      <c r="H18" s="5"/>
      <c r="I18" s="5"/>
      <c r="J18" s="5"/>
      <c r="K18" s="5"/>
      <c r="L18" s="5"/>
      <c r="M18" s="5"/>
      <c r="N18" s="5"/>
      <c r="O18" s="5"/>
      <c r="P18" s="10"/>
      <c r="Q18" s="10"/>
      <c r="R18" s="10"/>
    </row>
    <row r="19" spans="2:18" x14ac:dyDescent="0.25">
      <c r="B19" s="16"/>
      <c r="C19" s="112"/>
      <c r="D19" s="128"/>
      <c r="E19" s="129"/>
      <c r="F19" s="10"/>
      <c r="H19" s="5"/>
      <c r="I19" s="5"/>
      <c r="J19" s="5"/>
      <c r="K19" s="5"/>
      <c r="L19" s="5"/>
      <c r="M19" s="5"/>
      <c r="N19" s="5"/>
      <c r="O19" s="5"/>
      <c r="P19" s="10"/>
      <c r="Q19" s="10"/>
      <c r="R19" s="10"/>
    </row>
    <row r="20" spans="2:18" ht="15.75" thickBot="1" x14ac:dyDescent="0.3">
      <c r="B20" s="17" t="s">
        <v>1</v>
      </c>
      <c r="C20" s="113">
        <v>22.006699000000001</v>
      </c>
      <c r="D20" s="21">
        <f>47121089/1000000</f>
        <v>47.121088999999998</v>
      </c>
      <c r="E20" s="19">
        <f>+C20/D20</f>
        <v>0.46702441448244125</v>
      </c>
      <c r="F20" s="115"/>
      <c r="H20" s="77" t="s">
        <v>43</v>
      </c>
      <c r="I20" s="83"/>
      <c r="J20" s="84"/>
      <c r="K20" s="84"/>
      <c r="L20" s="84"/>
      <c r="M20" s="84"/>
      <c r="N20" s="84"/>
      <c r="O20" s="84"/>
      <c r="P20" s="10"/>
      <c r="Q20" s="10"/>
      <c r="R20" s="10"/>
    </row>
    <row r="21" spans="2:18" x14ac:dyDescent="0.25">
      <c r="H21" s="77" t="s">
        <v>45</v>
      </c>
    </row>
    <row r="22" spans="2:18" ht="15.75" x14ac:dyDescent="0.25">
      <c r="H22" s="89"/>
    </row>
    <row r="23" spans="2:18" x14ac:dyDescent="0.25">
      <c r="H23" s="90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31"/>
  <sheetViews>
    <sheetView showGridLines="0" workbookViewId="0">
      <selection activeCell="E29" sqref="E29"/>
    </sheetView>
  </sheetViews>
  <sheetFormatPr baseColWidth="10" defaultRowHeight="15" x14ac:dyDescent="0.25"/>
  <cols>
    <col min="2" max="2" width="17.140625" bestFit="1" customWidth="1"/>
    <col min="3" max="3" width="13" bestFit="1" customWidth="1"/>
    <col min="4" max="4" width="13.7109375" customWidth="1"/>
    <col min="5" max="5" width="17.140625" bestFit="1" customWidth="1"/>
  </cols>
  <sheetData>
    <row r="3" spans="2:6" ht="15.75" thickBot="1" x14ac:dyDescent="0.3"/>
    <row r="4" spans="2:6" ht="39" thickBot="1" x14ac:dyDescent="0.3">
      <c r="B4" s="46" t="s">
        <v>7</v>
      </c>
      <c r="C4" s="47" t="s">
        <v>8</v>
      </c>
      <c r="D4" s="47" t="s">
        <v>9</v>
      </c>
      <c r="E4" s="48" t="s">
        <v>10</v>
      </c>
      <c r="F4" s="49" t="s">
        <v>11</v>
      </c>
    </row>
    <row r="5" spans="2:6" x14ac:dyDescent="0.25">
      <c r="B5" s="12">
        <v>2007</v>
      </c>
      <c r="C5" s="25">
        <v>10.883429</v>
      </c>
      <c r="D5" s="25">
        <v>20.668958</v>
      </c>
      <c r="E5" s="36">
        <f>+C5/D5</f>
        <v>0.52655915213529392</v>
      </c>
      <c r="F5" s="37"/>
    </row>
    <row r="6" spans="2:6" x14ac:dyDescent="0.25">
      <c r="B6" s="12">
        <v>2008</v>
      </c>
      <c r="C6" s="25">
        <v>10.9329</v>
      </c>
      <c r="D6" s="25">
        <v>21.562877</v>
      </c>
      <c r="E6" s="36">
        <f t="shared" ref="E6:E10" si="0">+C6/D6</f>
        <v>0.50702417863812888</v>
      </c>
      <c r="F6" s="38">
        <f>+(C6/C5)-1</f>
        <v>4.5455343164364503E-3</v>
      </c>
    </row>
    <row r="7" spans="2:6" x14ac:dyDescent="0.25">
      <c r="B7" s="12">
        <v>2009</v>
      </c>
      <c r="C7" s="25">
        <v>12.525838</v>
      </c>
      <c r="D7" s="25">
        <v>27.067685000000001</v>
      </c>
      <c r="E7" s="36">
        <f t="shared" si="0"/>
        <v>0.46275985552514004</v>
      </c>
      <c r="F7" s="38">
        <f t="shared" ref="F7:F11" si="1">+(C7/C6)-1</f>
        <v>0.14570132352806664</v>
      </c>
    </row>
    <row r="8" spans="2:6" x14ac:dyDescent="0.25">
      <c r="B8" s="12">
        <v>2010</v>
      </c>
      <c r="C8" s="25">
        <v>16.639700000000001</v>
      </c>
      <c r="D8" s="25">
        <v>33.655090999999999</v>
      </c>
      <c r="E8" s="36">
        <f t="shared" si="0"/>
        <v>0.49441851160051836</v>
      </c>
      <c r="F8" s="38">
        <f t="shared" si="1"/>
        <v>0.3284300818835435</v>
      </c>
    </row>
    <row r="9" spans="2:6" x14ac:dyDescent="0.25">
      <c r="B9" s="12">
        <v>2011</v>
      </c>
      <c r="C9" s="25">
        <v>19.047910999999999</v>
      </c>
      <c r="D9" s="25">
        <v>38.011962999999994</v>
      </c>
      <c r="E9" s="36">
        <f t="shared" si="0"/>
        <v>0.50110306063383259</v>
      </c>
      <c r="F9" s="38">
        <f t="shared" si="1"/>
        <v>0.1447268280077163</v>
      </c>
    </row>
    <row r="10" spans="2:6" x14ac:dyDescent="0.25">
      <c r="B10" s="12">
        <v>2012</v>
      </c>
      <c r="C10" s="25">
        <v>20.237902999999999</v>
      </c>
      <c r="D10" s="25">
        <v>40.849316999999999</v>
      </c>
      <c r="E10" s="36">
        <f t="shared" si="0"/>
        <v>0.49542818549450901</v>
      </c>
      <c r="F10" s="38">
        <f t="shared" si="1"/>
        <v>6.2473622435552212E-2</v>
      </c>
    </row>
    <row r="11" spans="2:6" ht="15.75" thickBot="1" x14ac:dyDescent="0.3">
      <c r="B11" s="13">
        <v>2013</v>
      </c>
      <c r="C11" s="114">
        <v>22.006699000000001</v>
      </c>
      <c r="D11" s="9"/>
      <c r="E11" s="39"/>
      <c r="F11" s="45">
        <f t="shared" si="1"/>
        <v>8.7400161963420819E-2</v>
      </c>
    </row>
    <row r="14" spans="2:6" x14ac:dyDescent="0.25">
      <c r="C14" s="117"/>
    </row>
    <row r="17" spans="5:14" x14ac:dyDescent="0.25">
      <c r="E17" s="44"/>
    </row>
    <row r="18" spans="5:14" x14ac:dyDescent="0.25">
      <c r="E18" s="44"/>
    </row>
    <row r="19" spans="5:14" x14ac:dyDescent="0.25">
      <c r="E19" s="44"/>
    </row>
    <row r="20" spans="5:14" x14ac:dyDescent="0.25">
      <c r="E20" s="44"/>
    </row>
    <row r="21" spans="5:14" x14ac:dyDescent="0.25">
      <c r="E21" s="44"/>
      <c r="H21" s="77" t="s">
        <v>45</v>
      </c>
    </row>
    <row r="22" spans="5:14" x14ac:dyDescent="0.25">
      <c r="E22" s="44"/>
    </row>
    <row r="23" spans="5:14" x14ac:dyDescent="0.25">
      <c r="E23" s="44"/>
      <c r="F23" s="124"/>
      <c r="G23" s="125"/>
      <c r="H23" s="91">
        <v>2007</v>
      </c>
      <c r="I23" s="91">
        <v>2008</v>
      </c>
      <c r="J23" s="91">
        <v>2009</v>
      </c>
      <c r="K23" s="91">
        <v>2010</v>
      </c>
      <c r="L23" s="91">
        <v>2011</v>
      </c>
      <c r="M23" s="91">
        <v>2012</v>
      </c>
      <c r="N23" s="91">
        <v>2013</v>
      </c>
    </row>
    <row r="24" spans="5:14" ht="24.75" customHeight="1" x14ac:dyDescent="0.25">
      <c r="E24" s="44"/>
      <c r="F24" s="123" t="s">
        <v>10</v>
      </c>
      <c r="G24" s="123"/>
      <c r="H24" s="94">
        <v>0.52655915213529392</v>
      </c>
      <c r="I24" s="94">
        <v>0.50702417863812888</v>
      </c>
      <c r="J24" s="94">
        <v>0.46275985552514004</v>
      </c>
      <c r="K24" s="94">
        <v>0.49441851160051836</v>
      </c>
      <c r="L24" s="94">
        <v>0.50110306063383259</v>
      </c>
      <c r="M24" s="94">
        <v>0.49542818549450901</v>
      </c>
      <c r="N24" s="78"/>
    </row>
    <row r="25" spans="5:14" x14ac:dyDescent="0.25">
      <c r="F25" s="123" t="s">
        <v>11</v>
      </c>
      <c r="G25" s="123"/>
      <c r="H25" s="91"/>
      <c r="I25" s="92">
        <v>4.5455343164364503E-3</v>
      </c>
      <c r="J25" s="92">
        <v>0.14570132352806664</v>
      </c>
      <c r="K25" s="92">
        <v>0.3284300818835435</v>
      </c>
      <c r="L25" s="92">
        <v>0.1447268280077163</v>
      </c>
      <c r="M25" s="92">
        <v>6.2473622435552212E-2</v>
      </c>
      <c r="N25" s="93">
        <v>8.6999999999999994E-2</v>
      </c>
    </row>
    <row r="26" spans="5:14" x14ac:dyDescent="0.25">
      <c r="H26" s="3"/>
      <c r="I26" s="3"/>
      <c r="J26" s="3"/>
      <c r="K26" s="3"/>
      <c r="L26" s="3"/>
      <c r="M26" s="3"/>
      <c r="N26" s="3"/>
    </row>
    <row r="27" spans="5:14" x14ac:dyDescent="0.25">
      <c r="F27" s="44"/>
    </row>
    <row r="28" spans="5:14" x14ac:dyDescent="0.25">
      <c r="F28" s="44"/>
    </row>
    <row r="29" spans="5:14" x14ac:dyDescent="0.25">
      <c r="F29" s="44"/>
    </row>
    <row r="30" spans="5:14" x14ac:dyDescent="0.25">
      <c r="F30" s="44"/>
    </row>
    <row r="31" spans="5:14" x14ac:dyDescent="0.25">
      <c r="F31" s="44"/>
    </row>
  </sheetData>
  <mergeCells count="3">
    <mergeCell ref="F24:G24"/>
    <mergeCell ref="F25:G25"/>
    <mergeCell ref="F23:G2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2"/>
  <sheetViews>
    <sheetView showGridLines="0" workbookViewId="0"/>
  </sheetViews>
  <sheetFormatPr baseColWidth="10" defaultRowHeight="15" x14ac:dyDescent="0.25"/>
  <cols>
    <col min="2" max="2" width="15.28515625" style="3" bestFit="1" customWidth="1"/>
    <col min="3" max="3" width="14.140625" bestFit="1" customWidth="1"/>
    <col min="4" max="4" width="15.140625" bestFit="1" customWidth="1"/>
    <col min="5" max="5" width="12" bestFit="1" customWidth="1"/>
  </cols>
  <sheetData>
    <row r="3" spans="2:5" ht="15.75" thickBot="1" x14ac:dyDescent="0.3">
      <c r="E3" s="29" t="s">
        <v>15</v>
      </c>
    </row>
    <row r="4" spans="2:5" ht="39.75" thickBot="1" x14ac:dyDescent="0.3">
      <c r="B4" s="46" t="s">
        <v>3</v>
      </c>
      <c r="C4" s="52" t="s">
        <v>41</v>
      </c>
      <c r="D4" s="53" t="s">
        <v>42</v>
      </c>
      <c r="E4" s="40">
        <v>1883.29</v>
      </c>
    </row>
    <row r="5" spans="2:5" x14ac:dyDescent="0.25">
      <c r="B5" s="12">
        <v>2007</v>
      </c>
      <c r="C5" s="75">
        <f>148725.883903/1000</f>
        <v>148.72588390300001</v>
      </c>
      <c r="D5" s="50">
        <f>+C5/$E$4*1000</f>
        <v>78.971312916757384</v>
      </c>
    </row>
    <row r="6" spans="2:5" x14ac:dyDescent="0.25">
      <c r="B6" s="12">
        <v>2008</v>
      </c>
      <c r="C6" s="75">
        <f>159980.785142/1000</f>
        <v>159.980785142</v>
      </c>
      <c r="D6" s="50">
        <f t="shared" ref="D6:D12" si="0">+C6/$E$4*1000</f>
        <v>84.94750417726425</v>
      </c>
    </row>
    <row r="7" spans="2:5" x14ac:dyDescent="0.25">
      <c r="B7" s="12">
        <v>2009</v>
      </c>
      <c r="C7" s="75">
        <f>198078.594887/1000</f>
        <v>198.07859488700001</v>
      </c>
      <c r="D7" s="50">
        <f t="shared" si="0"/>
        <v>105.17689516059663</v>
      </c>
    </row>
    <row r="8" spans="2:5" x14ac:dyDescent="0.25">
      <c r="B8" s="12">
        <v>2010</v>
      </c>
      <c r="C8" s="75">
        <f>258087.33765/1000</f>
        <v>258.08733764999999</v>
      </c>
      <c r="D8" s="50">
        <f t="shared" si="0"/>
        <v>137.04067756426255</v>
      </c>
    </row>
    <row r="9" spans="2:5" x14ac:dyDescent="0.25">
      <c r="B9" s="12">
        <v>2011</v>
      </c>
      <c r="C9" s="75">
        <f>294042.874943/1000</f>
        <v>294.04287494299996</v>
      </c>
      <c r="D9" s="50">
        <f t="shared" si="0"/>
        <v>156.13255257713894</v>
      </c>
    </row>
    <row r="10" spans="2:5" x14ac:dyDescent="0.25">
      <c r="B10" s="12">
        <v>2012</v>
      </c>
      <c r="C10" s="75">
        <f>327774.981449/1000</f>
        <v>327.77498144899999</v>
      </c>
      <c r="D10" s="50">
        <f t="shared" si="0"/>
        <v>174.04381770677909</v>
      </c>
    </row>
    <row r="11" spans="2:5" x14ac:dyDescent="0.25">
      <c r="B11" s="12" t="s">
        <v>12</v>
      </c>
      <c r="C11" s="75">
        <f>163578.31605/1000</f>
        <v>163.57831604999998</v>
      </c>
      <c r="D11" s="50">
        <f t="shared" si="0"/>
        <v>86.857741532106047</v>
      </c>
    </row>
    <row r="12" spans="2:5" ht="15.75" thickBot="1" x14ac:dyDescent="0.3">
      <c r="B12" s="13" t="s">
        <v>13</v>
      </c>
      <c r="C12" s="76">
        <f>181785.473153/1000</f>
        <v>181.785473153</v>
      </c>
      <c r="D12" s="51">
        <f t="shared" si="0"/>
        <v>96.525481021510231</v>
      </c>
      <c r="E12" s="130">
        <f>+(C10/C5)-1</f>
        <v>1.2038865922140154</v>
      </c>
    </row>
    <row r="13" spans="2:5" x14ac:dyDescent="0.25">
      <c r="E13" s="131">
        <f>+(D12/D11)-1</f>
        <v>0.11130544403840625</v>
      </c>
    </row>
    <row r="14" spans="2:5" x14ac:dyDescent="0.25">
      <c r="E14" s="132">
        <f>+D12-D11</f>
        <v>9.6677394894041839</v>
      </c>
    </row>
    <row r="19" spans="7:7" x14ac:dyDescent="0.25">
      <c r="G19" s="77" t="s">
        <v>43</v>
      </c>
    </row>
    <row r="20" spans="7:7" x14ac:dyDescent="0.25">
      <c r="G20" s="77" t="s">
        <v>46</v>
      </c>
    </row>
    <row r="21" spans="7:7" x14ac:dyDescent="0.25">
      <c r="G21" s="150" t="s">
        <v>32</v>
      </c>
    </row>
    <row r="22" spans="7:7" x14ac:dyDescent="0.25">
      <c r="G22" s="28"/>
    </row>
  </sheetData>
  <pageMargins left="0.7" right="0.7" top="0.75" bottom="0.75" header="0.3" footer="0.3"/>
  <pageSetup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0"/>
  <sheetViews>
    <sheetView showGridLines="0" workbookViewId="0"/>
  </sheetViews>
  <sheetFormatPr baseColWidth="10" defaultRowHeight="15" x14ac:dyDescent="0.25"/>
  <cols>
    <col min="1" max="1" width="5.5703125" customWidth="1"/>
    <col min="2" max="3" width="11.42578125" style="3"/>
    <col min="4" max="4" width="16.28515625" style="3" bestFit="1" customWidth="1"/>
    <col min="5" max="5" width="15" style="3" bestFit="1" customWidth="1"/>
  </cols>
  <sheetData>
    <row r="1" spans="2:8" ht="15.75" thickBot="1" x14ac:dyDescent="0.3"/>
    <row r="2" spans="2:8" ht="60" x14ac:dyDescent="0.25">
      <c r="B2" s="27" t="s">
        <v>3</v>
      </c>
      <c r="C2" s="30" t="s">
        <v>14</v>
      </c>
      <c r="D2" s="30" t="s">
        <v>16</v>
      </c>
      <c r="E2" s="30" t="s">
        <v>39</v>
      </c>
      <c r="F2" s="31" t="s">
        <v>18</v>
      </c>
      <c r="G2" s="31" t="s">
        <v>19</v>
      </c>
      <c r="H2" s="32" t="s">
        <v>11</v>
      </c>
    </row>
    <row r="3" spans="2:8" x14ac:dyDescent="0.25">
      <c r="B3" s="4">
        <v>2007</v>
      </c>
      <c r="C3" s="5">
        <v>1</v>
      </c>
      <c r="D3" s="6">
        <v>79290834761</v>
      </c>
      <c r="E3" s="25">
        <v>79.290834760999999</v>
      </c>
      <c r="F3" s="23">
        <f>148725883903/1000000000</f>
        <v>148.72588390300001</v>
      </c>
      <c r="G3" s="34">
        <f>+E3/F3</f>
        <v>0.53313406301699306</v>
      </c>
      <c r="H3" s="11"/>
    </row>
    <row r="4" spans="2:8" x14ac:dyDescent="0.25">
      <c r="B4" s="4">
        <v>2008</v>
      </c>
      <c r="C4" s="5">
        <v>1</v>
      </c>
      <c r="D4" s="6">
        <v>82161152272</v>
      </c>
      <c r="E4" s="25">
        <v>82.161152271999995</v>
      </c>
      <c r="F4" s="23">
        <f>159980785142/1000000000</f>
        <v>159.980785142</v>
      </c>
      <c r="G4" s="34">
        <f t="shared" ref="G4:G8" si="0">+E4/F4</f>
        <v>0.51356887765660864</v>
      </c>
      <c r="H4" s="120">
        <f t="shared" ref="H4:H9" si="1">+(E4/E3)-1</f>
        <v>3.6199864961086181E-2</v>
      </c>
    </row>
    <row r="5" spans="2:8" x14ac:dyDescent="0.25">
      <c r="B5" s="4">
        <v>2009</v>
      </c>
      <c r="C5" s="5">
        <v>1</v>
      </c>
      <c r="D5" s="6">
        <v>95825869779</v>
      </c>
      <c r="E5" s="25">
        <v>95.825869779000001</v>
      </c>
      <c r="F5" s="23">
        <f>198078594887/1000000000</f>
        <v>198.07859488700001</v>
      </c>
      <c r="G5" s="34">
        <f t="shared" si="0"/>
        <v>0.48377700696870757</v>
      </c>
      <c r="H5" s="33">
        <f t="shared" si="1"/>
        <v>0.16631604023470903</v>
      </c>
    </row>
    <row r="6" spans="2:8" x14ac:dyDescent="0.25">
      <c r="B6" s="4">
        <v>2010</v>
      </c>
      <c r="C6" s="5">
        <v>1</v>
      </c>
      <c r="D6" s="6">
        <v>125405116168</v>
      </c>
      <c r="E6" s="25">
        <v>125.40511616800001</v>
      </c>
      <c r="F6" s="23">
        <f>258087337650/1000000000</f>
        <v>258.08733764999999</v>
      </c>
      <c r="G6" s="34">
        <f t="shared" si="0"/>
        <v>0.48590185520091522</v>
      </c>
      <c r="H6" s="33">
        <f t="shared" si="1"/>
        <v>0.30867704574158972</v>
      </c>
    </row>
    <row r="7" spans="2:8" x14ac:dyDescent="0.25">
      <c r="B7" s="4">
        <v>2011</v>
      </c>
      <c r="C7" s="5">
        <v>1</v>
      </c>
      <c r="D7" s="6">
        <v>148687158453</v>
      </c>
      <c r="E7" s="25">
        <v>148.687158453</v>
      </c>
      <c r="F7" s="23">
        <f>294042874943/1000000000</f>
        <v>294.04287494300002</v>
      </c>
      <c r="G7" s="34">
        <f t="shared" si="0"/>
        <v>0.50566489149523819</v>
      </c>
      <c r="H7" s="33">
        <f t="shared" si="1"/>
        <v>0.18565464469416071</v>
      </c>
    </row>
    <row r="8" spans="2:8" x14ac:dyDescent="0.25">
      <c r="B8" s="4">
        <v>2012</v>
      </c>
      <c r="C8" s="5">
        <v>1</v>
      </c>
      <c r="D8" s="6">
        <v>163578316050</v>
      </c>
      <c r="E8" s="25">
        <v>163.57831605000001</v>
      </c>
      <c r="F8" s="23">
        <f>327774981449/1000000000</f>
        <v>327.77498144899999</v>
      </c>
      <c r="G8" s="34">
        <f t="shared" si="0"/>
        <v>0.49905674718328652</v>
      </c>
      <c r="H8" s="33">
        <f t="shared" si="1"/>
        <v>0.10015093268264397</v>
      </c>
    </row>
    <row r="9" spans="2:8" ht="15.75" thickBot="1" x14ac:dyDescent="0.3">
      <c r="B9" s="7">
        <v>2013</v>
      </c>
      <c r="C9" s="8">
        <v>1</v>
      </c>
      <c r="D9" s="9">
        <v>181785473153</v>
      </c>
      <c r="E9" s="26">
        <v>181.785473153</v>
      </c>
      <c r="F9" s="24">
        <f>181785473153/1000000000</f>
        <v>181.785473153</v>
      </c>
      <c r="G9" s="35"/>
      <c r="H9" s="45">
        <f t="shared" si="1"/>
        <v>0.11130544403840603</v>
      </c>
    </row>
    <row r="10" spans="2:8" x14ac:dyDescent="0.25">
      <c r="B10" s="5"/>
      <c r="C10" s="5"/>
      <c r="D10" s="5"/>
      <c r="E10" s="5"/>
      <c r="F10" s="10"/>
      <c r="G10" s="10"/>
    </row>
    <row r="11" spans="2:8" x14ac:dyDescent="0.25">
      <c r="H11" t="s">
        <v>37</v>
      </c>
    </row>
    <row r="14" spans="2:8" ht="15.75" thickBot="1" x14ac:dyDescent="0.3">
      <c r="B14" s="29" t="s">
        <v>15</v>
      </c>
      <c r="C14" s="40">
        <v>1883.29</v>
      </c>
      <c r="D14"/>
      <c r="E14"/>
    </row>
    <row r="15" spans="2:8" ht="64.5" thickBot="1" x14ac:dyDescent="0.3">
      <c r="B15" s="46" t="s">
        <v>3</v>
      </c>
      <c r="C15" s="47" t="s">
        <v>14</v>
      </c>
      <c r="D15" s="47" t="s">
        <v>16</v>
      </c>
      <c r="E15" s="47" t="s">
        <v>17</v>
      </c>
      <c r="F15" s="54" t="s">
        <v>40</v>
      </c>
    </row>
    <row r="16" spans="2:8" x14ac:dyDescent="0.25">
      <c r="B16" s="4">
        <v>2007</v>
      </c>
      <c r="C16" s="5">
        <v>1</v>
      </c>
      <c r="D16" s="6">
        <v>79290834761</v>
      </c>
      <c r="E16" s="25">
        <v>79.290834760999999</v>
      </c>
      <c r="F16" s="50">
        <f t="shared" ref="F16:F22" si="2">D16/$C$14/1000000</f>
        <v>42.102296917097213</v>
      </c>
    </row>
    <row r="17" spans="2:17" x14ac:dyDescent="0.25">
      <c r="B17" s="4">
        <v>2008</v>
      </c>
      <c r="C17" s="5">
        <v>1</v>
      </c>
      <c r="D17" s="6">
        <v>82161152272</v>
      </c>
      <c r="E17" s="25">
        <v>82.161152271999995</v>
      </c>
      <c r="F17" s="50">
        <f t="shared" si="2"/>
        <v>43.626394380047685</v>
      </c>
      <c r="G17" s="133">
        <f t="shared" ref="G17:G22" si="3">+(F17/F16)-1</f>
        <v>3.6199864961086181E-2</v>
      </c>
      <c r="J17" s="77" t="s">
        <v>46</v>
      </c>
    </row>
    <row r="18" spans="2:17" ht="25.5" customHeight="1" x14ac:dyDescent="0.25">
      <c r="B18" s="4">
        <v>2009</v>
      </c>
      <c r="C18" s="5">
        <v>1</v>
      </c>
      <c r="D18" s="6">
        <v>95825869779</v>
      </c>
      <c r="E18" s="25">
        <v>95.825869779000001</v>
      </c>
      <c r="F18" s="50">
        <f t="shared" si="2"/>
        <v>50.882163543054979</v>
      </c>
      <c r="G18" s="133">
        <f t="shared" si="3"/>
        <v>0.16631604023470903</v>
      </c>
      <c r="J18" s="149" t="s">
        <v>32</v>
      </c>
    </row>
    <row r="19" spans="2:17" x14ac:dyDescent="0.25">
      <c r="B19" s="4">
        <v>2010</v>
      </c>
      <c r="C19" s="5">
        <v>1</v>
      </c>
      <c r="D19" s="6">
        <v>125405116168</v>
      </c>
      <c r="E19" s="25">
        <v>125.40511616800001</v>
      </c>
      <c r="F19" s="50">
        <f t="shared" si="2"/>
        <v>66.588319466465606</v>
      </c>
      <c r="G19" s="133">
        <f t="shared" si="3"/>
        <v>0.30867704574158972</v>
      </c>
      <c r="I19" s="124" t="s">
        <v>3</v>
      </c>
      <c r="J19" s="125"/>
      <c r="K19" s="91">
        <v>2007</v>
      </c>
      <c r="L19" s="91">
        <v>2008</v>
      </c>
      <c r="M19" s="91">
        <v>2009</v>
      </c>
      <c r="N19" s="91">
        <v>2010</v>
      </c>
      <c r="O19" s="91">
        <v>2011</v>
      </c>
      <c r="P19" s="91">
        <v>2012</v>
      </c>
      <c r="Q19" s="91">
        <v>2013</v>
      </c>
    </row>
    <row r="20" spans="2:17" x14ac:dyDescent="0.25">
      <c r="B20" s="4">
        <v>2011</v>
      </c>
      <c r="C20" s="5">
        <v>1</v>
      </c>
      <c r="D20" s="6">
        <v>148687158453</v>
      </c>
      <c r="E20" s="25">
        <v>148.687158453</v>
      </c>
      <c r="F20" s="50">
        <f t="shared" si="2"/>
        <v>78.950750257793544</v>
      </c>
      <c r="G20" s="133">
        <f t="shared" si="3"/>
        <v>0.18565464469416071</v>
      </c>
      <c r="I20" s="126" t="s">
        <v>19</v>
      </c>
      <c r="J20" s="126"/>
      <c r="K20" s="95">
        <v>0.53313406301699306</v>
      </c>
      <c r="L20" s="95">
        <v>0.51356887765660864</v>
      </c>
      <c r="M20" s="95">
        <v>0.48377700696870757</v>
      </c>
      <c r="N20" s="95">
        <v>0.48590185520091522</v>
      </c>
      <c r="O20" s="95">
        <v>0.50566489149523819</v>
      </c>
      <c r="P20" s="95">
        <v>0.49905674718328652</v>
      </c>
      <c r="Q20" s="96"/>
    </row>
    <row r="21" spans="2:17" x14ac:dyDescent="0.25">
      <c r="B21" s="4">
        <v>2012</v>
      </c>
      <c r="C21" s="5">
        <v>1</v>
      </c>
      <c r="D21" s="6">
        <v>163578316050</v>
      </c>
      <c r="E21" s="25">
        <v>163.57831605000001</v>
      </c>
      <c r="F21" s="50">
        <f t="shared" si="2"/>
        <v>86.857741532106061</v>
      </c>
      <c r="G21" s="133">
        <f t="shared" si="3"/>
        <v>0.10015093268264397</v>
      </c>
      <c r="I21" s="127" t="s">
        <v>11</v>
      </c>
      <c r="J21" s="127"/>
      <c r="K21" s="96"/>
      <c r="L21" s="95">
        <v>3.6199864961086181E-2</v>
      </c>
      <c r="M21" s="95">
        <v>0.16631604023470903</v>
      </c>
      <c r="N21" s="95">
        <v>0.30867704574158972</v>
      </c>
      <c r="O21" s="95">
        <v>0.18565464469416071</v>
      </c>
      <c r="P21" s="95">
        <v>0.10015093268264397</v>
      </c>
      <c r="Q21" s="95">
        <v>0.11130544403840603</v>
      </c>
    </row>
    <row r="22" spans="2:17" ht="15.75" thickBot="1" x14ac:dyDescent="0.3">
      <c r="B22" s="7">
        <v>2013</v>
      </c>
      <c r="C22" s="8">
        <v>1</v>
      </c>
      <c r="D22" s="9">
        <v>181785473153</v>
      </c>
      <c r="E22" s="26">
        <v>181.785473153</v>
      </c>
      <c r="F22" s="51">
        <f t="shared" si="2"/>
        <v>96.525481021510231</v>
      </c>
      <c r="G22" s="131">
        <f t="shared" si="3"/>
        <v>0.11130544403840603</v>
      </c>
      <c r="I22" s="42"/>
    </row>
    <row r="23" spans="2:17" x14ac:dyDescent="0.25">
      <c r="G23" s="42"/>
      <c r="I23" s="42"/>
    </row>
    <row r="24" spans="2:17" x14ac:dyDescent="0.25">
      <c r="I24" s="42"/>
    </row>
    <row r="29" spans="2:17" x14ac:dyDescent="0.25">
      <c r="C29" s="1"/>
      <c r="D29" s="1"/>
      <c r="E29" s="1"/>
      <c r="F29" s="1"/>
    </row>
    <row r="30" spans="2:17" x14ac:dyDescent="0.25">
      <c r="C30"/>
      <c r="D30"/>
      <c r="E30"/>
    </row>
    <row r="31" spans="2:17" x14ac:dyDescent="0.25">
      <c r="C31"/>
      <c r="D31"/>
      <c r="E31"/>
    </row>
    <row r="32" spans="2:17" x14ac:dyDescent="0.25">
      <c r="C32" s="28"/>
      <c r="D32"/>
      <c r="E32"/>
    </row>
    <row r="33" spans="3:5" x14ac:dyDescent="0.25">
      <c r="C33"/>
      <c r="D33"/>
      <c r="E33"/>
    </row>
    <row r="34" spans="3:5" x14ac:dyDescent="0.25">
      <c r="C34"/>
      <c r="D34"/>
      <c r="E34"/>
    </row>
    <row r="35" spans="3:5" x14ac:dyDescent="0.25">
      <c r="C35" s="28"/>
      <c r="D35"/>
      <c r="E35"/>
    </row>
    <row r="36" spans="3:5" x14ac:dyDescent="0.25">
      <c r="C36"/>
      <c r="D36"/>
      <c r="E36"/>
    </row>
    <row r="37" spans="3:5" x14ac:dyDescent="0.25">
      <c r="C37"/>
      <c r="D37"/>
      <c r="E37"/>
    </row>
    <row r="38" spans="3:5" x14ac:dyDescent="0.25">
      <c r="C38" s="28"/>
      <c r="D38"/>
      <c r="E38"/>
    </row>
    <row r="39" spans="3:5" x14ac:dyDescent="0.25">
      <c r="C39"/>
      <c r="D39"/>
      <c r="E39"/>
    </row>
    <row r="40" spans="3:5" x14ac:dyDescent="0.25">
      <c r="C40"/>
      <c r="D40"/>
      <c r="E40"/>
    </row>
    <row r="41" spans="3:5" x14ac:dyDescent="0.25">
      <c r="C41" s="28"/>
      <c r="D41"/>
      <c r="E41"/>
    </row>
    <row r="42" spans="3:5" x14ac:dyDescent="0.25">
      <c r="C42"/>
      <c r="D42"/>
      <c r="E42"/>
    </row>
    <row r="43" spans="3:5" x14ac:dyDescent="0.25">
      <c r="C43"/>
      <c r="D43"/>
      <c r="E43"/>
    </row>
    <row r="44" spans="3:5" x14ac:dyDescent="0.25">
      <c r="C44" s="28"/>
      <c r="D44"/>
      <c r="E44"/>
    </row>
    <row r="45" spans="3:5" x14ac:dyDescent="0.25">
      <c r="C45"/>
      <c r="D45"/>
      <c r="E45"/>
    </row>
    <row r="46" spans="3:5" x14ac:dyDescent="0.25">
      <c r="C46"/>
      <c r="D46"/>
      <c r="E46"/>
    </row>
    <row r="47" spans="3:5" x14ac:dyDescent="0.25">
      <c r="C47" s="28"/>
      <c r="D47"/>
      <c r="E47"/>
    </row>
    <row r="48" spans="3:5" x14ac:dyDescent="0.25">
      <c r="C48"/>
      <c r="D48"/>
      <c r="E48"/>
    </row>
    <row r="49" spans="3:5" x14ac:dyDescent="0.25">
      <c r="C49" s="28"/>
      <c r="D49"/>
      <c r="E49"/>
    </row>
    <row r="50" spans="3:5" x14ac:dyDescent="0.25">
      <c r="C50" s="28"/>
      <c r="D50"/>
      <c r="E50"/>
    </row>
  </sheetData>
  <mergeCells count="3">
    <mergeCell ref="I20:J20"/>
    <mergeCell ref="I21:J21"/>
    <mergeCell ref="I19:J1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1"/>
  <sheetViews>
    <sheetView showGridLines="0" workbookViewId="0"/>
  </sheetViews>
  <sheetFormatPr baseColWidth="10" defaultRowHeight="15" x14ac:dyDescent="0.25"/>
  <cols>
    <col min="2" max="2" width="20.28515625" bestFit="1" customWidth="1"/>
    <col min="3" max="3" width="14.85546875" bestFit="1" customWidth="1"/>
  </cols>
  <sheetData>
    <row r="1" spans="2:3" ht="15.75" thickBot="1" x14ac:dyDescent="0.3"/>
    <row r="2" spans="2:3" ht="15.75" thickBot="1" x14ac:dyDescent="0.3">
      <c r="B2" s="60" t="s">
        <v>3</v>
      </c>
      <c r="C2" s="14" t="s">
        <v>38</v>
      </c>
    </row>
    <row r="3" spans="2:3" x14ac:dyDescent="0.25">
      <c r="B3" s="4">
        <v>2007</v>
      </c>
      <c r="C3" s="58">
        <v>189</v>
      </c>
    </row>
    <row r="4" spans="2:3" x14ac:dyDescent="0.25">
      <c r="B4" s="4">
        <v>2008</v>
      </c>
      <c r="C4" s="58">
        <v>213</v>
      </c>
    </row>
    <row r="5" spans="2:3" x14ac:dyDescent="0.25">
      <c r="B5" s="4">
        <v>2009</v>
      </c>
      <c r="C5" s="58">
        <v>214</v>
      </c>
    </row>
    <row r="6" spans="2:3" x14ac:dyDescent="0.25">
      <c r="B6" s="4">
        <v>2010</v>
      </c>
      <c r="C6" s="58">
        <v>206</v>
      </c>
    </row>
    <row r="7" spans="2:3" x14ac:dyDescent="0.25">
      <c r="B7" s="4">
        <v>2011</v>
      </c>
      <c r="C7" s="58">
        <v>206</v>
      </c>
    </row>
    <row r="8" spans="2:3" x14ac:dyDescent="0.25">
      <c r="B8" s="4">
        <v>2012</v>
      </c>
      <c r="C8" s="58">
        <v>213</v>
      </c>
    </row>
    <row r="9" spans="2:3" x14ac:dyDescent="0.25">
      <c r="B9" s="4" t="s">
        <v>23</v>
      </c>
      <c r="C9" s="58">
        <v>100</v>
      </c>
    </row>
    <row r="10" spans="2:3" ht="15.75" thickBot="1" x14ac:dyDescent="0.3">
      <c r="B10" s="7" t="s">
        <v>24</v>
      </c>
      <c r="C10" s="59">
        <v>105</v>
      </c>
    </row>
    <row r="20" spans="6:6" x14ac:dyDescent="0.25">
      <c r="F20" s="77" t="s">
        <v>43</v>
      </c>
    </row>
    <row r="21" spans="6:6" x14ac:dyDescent="0.25">
      <c r="F21" s="77" t="s">
        <v>46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1"/>
  <sheetViews>
    <sheetView showGridLines="0" workbookViewId="0"/>
  </sheetViews>
  <sheetFormatPr baseColWidth="10" defaultRowHeight="15" x14ac:dyDescent="0.25"/>
  <cols>
    <col min="2" max="2" width="17.140625" bestFit="1" customWidth="1"/>
    <col min="3" max="3" width="20" bestFit="1" customWidth="1"/>
    <col min="4" max="4" width="15" style="3" bestFit="1" customWidth="1"/>
  </cols>
  <sheetData>
    <row r="1" spans="2:4" ht="15.75" thickBot="1" x14ac:dyDescent="0.3"/>
    <row r="2" spans="2:4" ht="15.75" thickBot="1" x14ac:dyDescent="0.3">
      <c r="B2" s="65" t="s">
        <v>3</v>
      </c>
      <c r="C2" s="66" t="s">
        <v>25</v>
      </c>
      <c r="D2" s="67" t="s">
        <v>21</v>
      </c>
    </row>
    <row r="3" spans="2:4" x14ac:dyDescent="0.25">
      <c r="B3" s="61">
        <v>2007</v>
      </c>
      <c r="C3" s="62">
        <v>11</v>
      </c>
      <c r="D3" s="58">
        <v>10</v>
      </c>
    </row>
    <row r="4" spans="2:4" x14ac:dyDescent="0.25">
      <c r="B4" s="61">
        <v>2008</v>
      </c>
      <c r="C4" s="62">
        <v>13</v>
      </c>
      <c r="D4" s="58">
        <v>13</v>
      </c>
    </row>
    <row r="5" spans="2:4" x14ac:dyDescent="0.25">
      <c r="B5" s="61">
        <v>2009</v>
      </c>
      <c r="C5" s="62">
        <v>11</v>
      </c>
      <c r="D5" s="58">
        <v>12</v>
      </c>
    </row>
    <row r="6" spans="2:4" x14ac:dyDescent="0.25">
      <c r="B6" s="61">
        <v>2010</v>
      </c>
      <c r="C6" s="62">
        <v>10</v>
      </c>
      <c r="D6" s="58">
        <v>10</v>
      </c>
    </row>
    <row r="7" spans="2:4" x14ac:dyDescent="0.25">
      <c r="B7" s="61">
        <v>2011</v>
      </c>
      <c r="C7" s="62">
        <v>18</v>
      </c>
      <c r="D7" s="58">
        <v>18</v>
      </c>
    </row>
    <row r="8" spans="2:4" x14ac:dyDescent="0.25">
      <c r="B8" s="61">
        <v>2012</v>
      </c>
      <c r="C8" s="62">
        <v>22</v>
      </c>
      <c r="D8" s="121">
        <v>23</v>
      </c>
    </row>
    <row r="9" spans="2:4" x14ac:dyDescent="0.25">
      <c r="B9" s="61" t="s">
        <v>2</v>
      </c>
      <c r="C9" s="62"/>
      <c r="D9" s="58">
        <v>9</v>
      </c>
    </row>
    <row r="10" spans="2:4" ht="15.75" thickBot="1" x14ac:dyDescent="0.3">
      <c r="B10" s="63" t="s">
        <v>1</v>
      </c>
      <c r="C10" s="64">
        <v>6</v>
      </c>
      <c r="D10" s="59">
        <v>6</v>
      </c>
    </row>
    <row r="20" spans="6:6" x14ac:dyDescent="0.25">
      <c r="F20" s="77" t="s">
        <v>43</v>
      </c>
    </row>
    <row r="21" spans="6:6" x14ac:dyDescent="0.25">
      <c r="F21" s="77" t="s">
        <v>46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Q22"/>
  <sheetViews>
    <sheetView showGridLines="0" workbookViewId="0"/>
  </sheetViews>
  <sheetFormatPr baseColWidth="10" defaultRowHeight="15" x14ac:dyDescent="0.25"/>
  <cols>
    <col min="2" max="2" width="17.42578125" customWidth="1"/>
    <col min="3" max="3" width="0" hidden="1" customWidth="1"/>
    <col min="5" max="5" width="12.42578125" customWidth="1"/>
    <col min="11" max="14" width="12.85546875" customWidth="1"/>
  </cols>
  <sheetData>
    <row r="5" spans="2:17" ht="15.75" thickBot="1" x14ac:dyDescent="0.3"/>
    <row r="6" spans="2:17" ht="39" thickBot="1" x14ac:dyDescent="0.3">
      <c r="B6" s="46" t="s">
        <v>3</v>
      </c>
      <c r="C6" s="47" t="s">
        <v>20</v>
      </c>
      <c r="D6" s="136" t="s">
        <v>38</v>
      </c>
      <c r="E6" s="47" t="s">
        <v>22</v>
      </c>
      <c r="F6" s="137" t="s">
        <v>48</v>
      </c>
      <c r="G6" s="138"/>
      <c r="K6" s="79"/>
      <c r="L6" s="10"/>
      <c r="M6" s="10"/>
      <c r="N6" s="10"/>
    </row>
    <row r="7" spans="2:17" x14ac:dyDescent="0.25">
      <c r="B7" s="4">
        <v>2007</v>
      </c>
      <c r="C7" s="5">
        <v>189</v>
      </c>
      <c r="D7" s="5">
        <v>189</v>
      </c>
      <c r="E7" s="68">
        <v>10</v>
      </c>
      <c r="F7" s="135">
        <f>+E7/D7</f>
        <v>5.2910052910052907E-2</v>
      </c>
      <c r="G7" s="11"/>
      <c r="K7" s="79"/>
      <c r="L7" s="10"/>
      <c r="M7" s="10"/>
      <c r="N7" s="10"/>
    </row>
    <row r="8" spans="2:17" x14ac:dyDescent="0.25">
      <c r="B8" s="4">
        <v>2008</v>
      </c>
      <c r="C8" s="5">
        <v>214</v>
      </c>
      <c r="D8" s="5">
        <v>213</v>
      </c>
      <c r="E8" s="68">
        <v>13</v>
      </c>
      <c r="F8" s="135">
        <f t="shared" ref="F8:F12" si="0">+E8/D8</f>
        <v>6.1032863849765258E-2</v>
      </c>
      <c r="G8" s="11"/>
      <c r="K8" s="79"/>
      <c r="L8" s="10"/>
      <c r="M8" s="10"/>
      <c r="N8" s="10"/>
    </row>
    <row r="9" spans="2:17" x14ac:dyDescent="0.25">
      <c r="B9" s="4">
        <v>2009</v>
      </c>
      <c r="C9" s="5">
        <v>212</v>
      </c>
      <c r="D9" s="5">
        <v>214</v>
      </c>
      <c r="E9" s="68">
        <v>12</v>
      </c>
      <c r="F9" s="135">
        <f t="shared" si="0"/>
        <v>5.6074766355140186E-2</v>
      </c>
      <c r="G9" s="11"/>
      <c r="K9" s="79"/>
      <c r="L9" s="10"/>
      <c r="M9" s="10"/>
      <c r="N9" s="10"/>
    </row>
    <row r="10" spans="2:17" x14ac:dyDescent="0.25">
      <c r="B10" s="4">
        <v>2010</v>
      </c>
      <c r="C10" s="5">
        <v>206</v>
      </c>
      <c r="D10" s="5">
        <v>206</v>
      </c>
      <c r="E10" s="68">
        <v>10</v>
      </c>
      <c r="F10" s="135">
        <f t="shared" si="0"/>
        <v>4.8543689320388349E-2</v>
      </c>
      <c r="G10" s="11"/>
      <c r="K10" s="79"/>
      <c r="L10" s="10"/>
      <c r="M10" s="10"/>
      <c r="N10" s="10"/>
    </row>
    <row r="11" spans="2:17" x14ac:dyDescent="0.25">
      <c r="B11" s="4">
        <v>2011</v>
      </c>
      <c r="C11" s="5">
        <v>205</v>
      </c>
      <c r="D11" s="5">
        <v>206</v>
      </c>
      <c r="E11" s="68">
        <v>18</v>
      </c>
      <c r="F11" s="135">
        <f t="shared" si="0"/>
        <v>8.7378640776699032E-2</v>
      </c>
      <c r="G11" s="11"/>
      <c r="K11" s="79"/>
      <c r="L11" s="10"/>
      <c r="M11" s="10"/>
      <c r="N11" s="10"/>
    </row>
    <row r="12" spans="2:17" x14ac:dyDescent="0.25">
      <c r="B12" s="4">
        <v>2012</v>
      </c>
      <c r="C12" s="5">
        <v>217</v>
      </c>
      <c r="D12" s="5">
        <v>213</v>
      </c>
      <c r="E12" s="68">
        <v>23</v>
      </c>
      <c r="F12" s="135">
        <f t="shared" si="0"/>
        <v>0.107981220657277</v>
      </c>
      <c r="G12" s="11"/>
      <c r="K12" s="79"/>
      <c r="L12" s="10"/>
      <c r="M12" s="10"/>
      <c r="N12" s="10"/>
    </row>
    <row r="13" spans="2:17" x14ac:dyDescent="0.25">
      <c r="B13" s="4" t="s">
        <v>2</v>
      </c>
      <c r="C13" s="5">
        <v>105</v>
      </c>
      <c r="D13" s="5">
        <v>100</v>
      </c>
      <c r="E13" s="68">
        <v>9</v>
      </c>
      <c r="F13" s="10"/>
      <c r="G13" s="69">
        <f>+E13/D13</f>
        <v>0.09</v>
      </c>
      <c r="H13" s="10"/>
      <c r="K13" s="79"/>
      <c r="L13" s="10"/>
      <c r="M13" s="10"/>
      <c r="N13" s="10"/>
      <c r="O13" s="10"/>
      <c r="P13" s="10"/>
      <c r="Q13" s="10"/>
    </row>
    <row r="14" spans="2:17" ht="15.75" thickBot="1" x14ac:dyDescent="0.3">
      <c r="B14" s="7" t="s">
        <v>1</v>
      </c>
      <c r="C14" s="57"/>
      <c r="D14" s="8">
        <v>105</v>
      </c>
      <c r="E14" s="70">
        <v>6</v>
      </c>
      <c r="F14" s="57"/>
      <c r="G14" s="71">
        <f>+E14/D14</f>
        <v>5.7142857142857141E-2</v>
      </c>
      <c r="H14" s="118"/>
      <c r="K14" s="79"/>
      <c r="L14" s="10"/>
      <c r="M14" s="79"/>
      <c r="N14" s="79"/>
      <c r="O14" s="79"/>
      <c r="P14" s="79"/>
      <c r="Q14" s="79"/>
    </row>
    <row r="15" spans="2:17" x14ac:dyDescent="0.25">
      <c r="B15" s="10"/>
      <c r="C15" s="10"/>
      <c r="D15" s="10"/>
      <c r="E15" s="10"/>
      <c r="F15" s="10"/>
      <c r="G15" s="10"/>
      <c r="H15" s="10"/>
      <c r="K15" s="10"/>
      <c r="L15" s="81"/>
      <c r="M15" s="81"/>
      <c r="N15" s="81"/>
      <c r="O15" s="10"/>
      <c r="P15" s="10"/>
      <c r="Q15" s="10"/>
    </row>
    <row r="16" spans="2:17" x14ac:dyDescent="0.25">
      <c r="B16" s="82"/>
      <c r="C16" s="10"/>
      <c r="D16" s="10"/>
      <c r="E16" s="10"/>
      <c r="F16" s="10"/>
      <c r="G16" s="10"/>
      <c r="H16" s="10"/>
      <c r="K16" s="10"/>
      <c r="L16" s="82"/>
      <c r="M16" s="82"/>
      <c r="N16" s="82"/>
      <c r="O16" s="82"/>
      <c r="P16" s="82"/>
      <c r="Q16" s="82"/>
    </row>
    <row r="17" spans="3:17" x14ac:dyDescent="0.25">
      <c r="C17" s="10"/>
      <c r="D17" s="10"/>
      <c r="E17" s="10"/>
      <c r="F17" s="10"/>
      <c r="G17" s="10"/>
      <c r="H17" s="10"/>
      <c r="K17" s="79"/>
      <c r="L17" s="5"/>
      <c r="M17" s="5"/>
      <c r="N17" s="5"/>
      <c r="O17" s="5"/>
      <c r="P17" s="5"/>
      <c r="Q17" s="5"/>
    </row>
    <row r="18" spans="3:17" x14ac:dyDescent="0.25">
      <c r="C18" s="10"/>
      <c r="D18" s="10"/>
      <c r="E18" s="10"/>
      <c r="F18" s="10"/>
      <c r="G18" s="10"/>
      <c r="H18" s="10"/>
      <c r="K18" s="5"/>
      <c r="L18" s="5"/>
      <c r="M18" s="5"/>
      <c r="N18" s="5"/>
      <c r="O18" s="5"/>
      <c r="P18" s="5"/>
      <c r="Q18" s="5"/>
    </row>
    <row r="19" spans="3:17" x14ac:dyDescent="0.25">
      <c r="C19" s="10"/>
      <c r="D19" s="10"/>
      <c r="E19" s="10"/>
      <c r="F19" s="10"/>
      <c r="G19" s="10"/>
      <c r="H19" s="10"/>
      <c r="K19" s="83"/>
      <c r="L19" s="83"/>
      <c r="M19" s="84"/>
      <c r="N19" s="84"/>
      <c r="O19" s="84"/>
      <c r="P19" s="84"/>
      <c r="Q19" s="84"/>
    </row>
    <row r="21" spans="3:17" x14ac:dyDescent="0.25">
      <c r="J21" s="77" t="s">
        <v>43</v>
      </c>
    </row>
    <row r="22" spans="3:17" x14ac:dyDescent="0.25">
      <c r="J22" s="77" t="s">
        <v>46</v>
      </c>
    </row>
  </sheetData>
  <mergeCells count="1">
    <mergeCell ref="F6:G6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P23"/>
  <sheetViews>
    <sheetView showGridLines="0" workbookViewId="0">
      <selection activeCell="D9" sqref="D9"/>
    </sheetView>
  </sheetViews>
  <sheetFormatPr baseColWidth="10" defaultRowHeight="15" x14ac:dyDescent="0.25"/>
  <cols>
    <col min="2" max="2" width="17.140625" bestFit="1" customWidth="1"/>
    <col min="5" max="8" width="12.85546875" customWidth="1"/>
  </cols>
  <sheetData>
    <row r="3" spans="2:16" ht="15.75" thickBot="1" x14ac:dyDescent="0.3"/>
    <row r="4" spans="2:16" ht="15.75" thickBot="1" x14ac:dyDescent="0.3">
      <c r="B4" s="72" t="s">
        <v>3</v>
      </c>
      <c r="C4" s="67" t="s">
        <v>33</v>
      </c>
    </row>
    <row r="5" spans="2:16" x14ac:dyDescent="0.25">
      <c r="B5" s="98">
        <v>2007</v>
      </c>
      <c r="C5" s="99">
        <v>462</v>
      </c>
    </row>
    <row r="6" spans="2:16" x14ac:dyDescent="0.25">
      <c r="B6" s="12">
        <v>2008</v>
      </c>
      <c r="C6" s="58">
        <v>536</v>
      </c>
      <c r="E6" s="79"/>
      <c r="F6" s="10"/>
      <c r="G6" s="10"/>
      <c r="H6" s="10"/>
    </row>
    <row r="7" spans="2:16" x14ac:dyDescent="0.25">
      <c r="B7" s="12">
        <v>2009</v>
      </c>
      <c r="C7" s="58">
        <v>530</v>
      </c>
      <c r="E7" s="79"/>
      <c r="F7" s="10"/>
      <c r="G7" s="10"/>
      <c r="H7" s="10"/>
    </row>
    <row r="8" spans="2:16" x14ac:dyDescent="0.25">
      <c r="B8" s="12">
        <v>2010</v>
      </c>
      <c r="C8" s="58">
        <v>588</v>
      </c>
      <c r="E8" s="79"/>
      <c r="F8" s="10"/>
      <c r="G8" s="10"/>
      <c r="H8" s="10"/>
    </row>
    <row r="9" spans="2:16" x14ac:dyDescent="0.25">
      <c r="B9" s="12">
        <v>2011</v>
      </c>
      <c r="C9" s="58">
        <v>643</v>
      </c>
      <c r="E9" s="79"/>
      <c r="F9" s="10"/>
      <c r="G9" s="10"/>
      <c r="H9" s="10"/>
    </row>
    <row r="10" spans="2:16" x14ac:dyDescent="0.25">
      <c r="B10" s="12">
        <v>2012</v>
      </c>
      <c r="C10" s="109">
        <v>704</v>
      </c>
      <c r="E10" s="79"/>
      <c r="F10" s="10"/>
      <c r="G10" s="10"/>
      <c r="H10" s="10"/>
    </row>
    <row r="11" spans="2:16" ht="15.75" thickBot="1" x14ac:dyDescent="0.3">
      <c r="B11" s="13" t="s">
        <v>1</v>
      </c>
      <c r="C11" s="122">
        <v>749</v>
      </c>
      <c r="E11" s="79"/>
      <c r="F11" s="10"/>
      <c r="G11" s="10"/>
      <c r="H11" s="10"/>
      <c r="M11" s="119"/>
    </row>
    <row r="12" spans="2:16" x14ac:dyDescent="0.25">
      <c r="E12" s="79"/>
      <c r="F12" s="10"/>
      <c r="G12" s="10"/>
      <c r="H12" s="10"/>
    </row>
    <row r="13" spans="2:16" x14ac:dyDescent="0.25">
      <c r="B13" s="10"/>
      <c r="C13" s="10"/>
      <c r="E13" s="7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2:16" x14ac:dyDescent="0.25">
      <c r="B14" s="79"/>
      <c r="C14" s="79"/>
      <c r="E14" s="79"/>
      <c r="F14" s="10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2:16" x14ac:dyDescent="0.25">
      <c r="B15" s="10"/>
      <c r="C15" s="10"/>
      <c r="E15" s="10"/>
      <c r="F15" s="81"/>
      <c r="G15" s="81"/>
      <c r="H15" s="81"/>
      <c r="I15" s="10"/>
      <c r="J15" s="10"/>
      <c r="K15" s="10"/>
      <c r="L15" s="10"/>
      <c r="M15" s="10"/>
      <c r="N15" s="10"/>
      <c r="O15" s="10"/>
      <c r="P15" s="10"/>
    </row>
    <row r="16" spans="2:16" x14ac:dyDescent="0.25">
      <c r="B16" s="10"/>
      <c r="C16" s="10"/>
      <c r="E16" s="10"/>
      <c r="F16" s="82"/>
      <c r="G16" s="82"/>
      <c r="H16" s="82"/>
      <c r="I16" s="82"/>
      <c r="J16" s="82"/>
      <c r="K16" s="82"/>
      <c r="L16" s="82"/>
      <c r="M16" s="10"/>
      <c r="N16" s="10"/>
      <c r="O16" s="10"/>
      <c r="P16" s="10"/>
    </row>
    <row r="17" spans="2:16" x14ac:dyDescent="0.25">
      <c r="B17" s="10"/>
      <c r="C17" s="10"/>
      <c r="E17" s="79"/>
      <c r="F17" s="5"/>
      <c r="G17" s="5"/>
      <c r="H17" s="5"/>
      <c r="I17" s="5"/>
      <c r="J17" s="5"/>
      <c r="K17" s="5"/>
      <c r="L17" s="5"/>
      <c r="M17" s="10"/>
      <c r="N17" s="10"/>
      <c r="O17" s="10"/>
      <c r="P17" s="10"/>
    </row>
    <row r="18" spans="2:16" x14ac:dyDescent="0.25">
      <c r="B18" s="10"/>
      <c r="C18" s="10"/>
      <c r="E18" s="5"/>
      <c r="F18" s="5"/>
      <c r="G18" s="5"/>
      <c r="H18" s="5"/>
      <c r="I18" s="5"/>
      <c r="J18" s="5"/>
      <c r="K18" s="5"/>
      <c r="L18" s="5"/>
      <c r="M18" s="10"/>
      <c r="N18" s="10"/>
      <c r="O18" s="10"/>
      <c r="P18" s="10"/>
    </row>
    <row r="19" spans="2:16" x14ac:dyDescent="0.25">
      <c r="B19" s="10"/>
      <c r="C19" s="10"/>
      <c r="E19" s="83"/>
      <c r="F19" s="83"/>
      <c r="G19" s="84"/>
      <c r="H19" s="84"/>
      <c r="I19" s="84"/>
      <c r="J19" s="84"/>
      <c r="K19" s="84"/>
      <c r="L19" s="84"/>
      <c r="M19" s="10"/>
      <c r="N19" s="10"/>
      <c r="O19" s="10"/>
      <c r="P19" s="10"/>
    </row>
    <row r="20" spans="2:16" x14ac:dyDescent="0.25">
      <c r="F20" s="77" t="s">
        <v>43</v>
      </c>
    </row>
    <row r="21" spans="2:16" x14ac:dyDescent="0.25">
      <c r="F21" s="111" t="s">
        <v>47</v>
      </c>
    </row>
    <row r="22" spans="2:16" x14ac:dyDescent="0.25">
      <c r="F22" s="110"/>
    </row>
    <row r="23" spans="2:16" x14ac:dyDescent="0.25">
      <c r="F23" s="110"/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4"/>
  <sheetViews>
    <sheetView showGridLines="0" topLeftCell="G1" workbookViewId="0"/>
  </sheetViews>
  <sheetFormatPr baseColWidth="10" defaultRowHeight="15" x14ac:dyDescent="0.25"/>
  <cols>
    <col min="3" max="6" width="12.85546875" customWidth="1"/>
    <col min="7" max="7" width="13.140625" bestFit="1" customWidth="1"/>
    <col min="8" max="8" width="15.28515625" customWidth="1"/>
    <col min="11" max="11" width="10" bestFit="1" customWidth="1"/>
    <col min="13" max="13" width="13.140625" style="97" bestFit="1" customWidth="1"/>
    <col min="17" max="17" width="13" style="41" bestFit="1" customWidth="1"/>
  </cols>
  <sheetData>
    <row r="1" spans="2:7" ht="15.75" thickBot="1" x14ac:dyDescent="0.3"/>
    <row r="2" spans="2:7" ht="26.25" x14ac:dyDescent="0.25">
      <c r="B2" s="105" t="s">
        <v>3</v>
      </c>
      <c r="C2" s="106" t="s">
        <v>0</v>
      </c>
      <c r="D2" s="106" t="s">
        <v>34</v>
      </c>
      <c r="E2" s="106" t="s">
        <v>35</v>
      </c>
      <c r="F2" s="108" t="s">
        <v>36</v>
      </c>
    </row>
    <row r="3" spans="2:7" x14ac:dyDescent="0.25">
      <c r="B3" s="55">
        <v>2007</v>
      </c>
      <c r="C3" s="10">
        <v>1</v>
      </c>
      <c r="D3" s="10" t="s">
        <v>26</v>
      </c>
      <c r="E3" s="73">
        <v>455023</v>
      </c>
      <c r="F3" s="50">
        <v>0.45502300000000001</v>
      </c>
      <c r="G3" s="41"/>
    </row>
    <row r="4" spans="2:7" x14ac:dyDescent="0.25">
      <c r="B4" s="55">
        <v>2008</v>
      </c>
      <c r="C4" s="10">
        <v>1</v>
      </c>
      <c r="D4" s="10" t="s">
        <v>26</v>
      </c>
      <c r="E4" s="73">
        <v>540057</v>
      </c>
      <c r="F4" s="50">
        <v>0.54005700000000001</v>
      </c>
      <c r="G4" s="41"/>
    </row>
    <row r="5" spans="2:7" x14ac:dyDescent="0.25">
      <c r="B5" s="55">
        <v>2009</v>
      </c>
      <c r="C5" s="10">
        <v>1</v>
      </c>
      <c r="D5" s="10" t="s">
        <v>26</v>
      </c>
      <c r="E5" s="73">
        <v>596599</v>
      </c>
      <c r="F5" s="50">
        <v>0.59659899999999999</v>
      </c>
      <c r="G5" s="41"/>
    </row>
    <row r="6" spans="2:7" x14ac:dyDescent="0.25">
      <c r="B6" s="55">
        <v>2010</v>
      </c>
      <c r="C6" s="10">
        <v>1</v>
      </c>
      <c r="D6" s="10" t="s">
        <v>26</v>
      </c>
      <c r="E6" s="73">
        <v>711428</v>
      </c>
      <c r="F6" s="50">
        <v>0.71142799999999995</v>
      </c>
      <c r="G6" s="41"/>
    </row>
    <row r="7" spans="2:7" x14ac:dyDescent="0.25">
      <c r="B7" s="55">
        <v>2011</v>
      </c>
      <c r="C7" s="10">
        <v>1</v>
      </c>
      <c r="D7" s="10" t="s">
        <v>26</v>
      </c>
      <c r="E7" s="73">
        <v>818750</v>
      </c>
      <c r="F7" s="50">
        <v>0.81874999999999998</v>
      </c>
      <c r="G7" s="41"/>
    </row>
    <row r="8" spans="2:7" x14ac:dyDescent="0.25">
      <c r="B8" s="55">
        <v>2012</v>
      </c>
      <c r="C8" s="10">
        <v>1</v>
      </c>
      <c r="D8" s="10" t="s">
        <v>26</v>
      </c>
      <c r="E8" s="73">
        <v>872859</v>
      </c>
      <c r="F8" s="50">
        <v>0.87285900000000005</v>
      </c>
      <c r="G8" s="41"/>
    </row>
    <row r="9" spans="2:7" x14ac:dyDescent="0.25">
      <c r="B9" s="55">
        <v>2013</v>
      </c>
      <c r="C9" s="10">
        <v>1</v>
      </c>
      <c r="D9" s="10" t="s">
        <v>26</v>
      </c>
      <c r="E9" s="73">
        <v>943894</v>
      </c>
      <c r="F9" s="50">
        <v>0.94389400000000001</v>
      </c>
      <c r="G9" s="41"/>
    </row>
    <row r="10" spans="2:7" x14ac:dyDescent="0.25">
      <c r="B10" s="55">
        <v>2007</v>
      </c>
      <c r="C10" s="10">
        <v>1</v>
      </c>
      <c r="D10" s="10" t="s">
        <v>27</v>
      </c>
      <c r="E10" s="73">
        <v>5067496</v>
      </c>
      <c r="F10" s="50">
        <v>5.0674960000000002</v>
      </c>
      <c r="G10" s="41"/>
    </row>
    <row r="11" spans="2:7" x14ac:dyDescent="0.25">
      <c r="B11" s="55">
        <v>2008</v>
      </c>
      <c r="C11" s="10">
        <v>1</v>
      </c>
      <c r="D11" s="10" t="s">
        <v>27</v>
      </c>
      <c r="E11" s="73">
        <v>4872020</v>
      </c>
      <c r="F11" s="50">
        <v>4.87202</v>
      </c>
      <c r="G11" s="41"/>
    </row>
    <row r="12" spans="2:7" x14ac:dyDescent="0.25">
      <c r="B12" s="55">
        <v>2009</v>
      </c>
      <c r="C12" s="10">
        <v>1</v>
      </c>
      <c r="D12" s="10" t="s">
        <v>27</v>
      </c>
      <c r="E12" s="73">
        <v>5694005</v>
      </c>
      <c r="F12" s="50">
        <v>5.6940049999999998</v>
      </c>
      <c r="G12" s="41"/>
    </row>
    <row r="13" spans="2:7" x14ac:dyDescent="0.25">
      <c r="B13" s="55">
        <v>2010</v>
      </c>
      <c r="C13" s="10">
        <v>1</v>
      </c>
      <c r="D13" s="10" t="s">
        <v>27</v>
      </c>
      <c r="E13" s="73">
        <v>7588803</v>
      </c>
      <c r="F13" s="50">
        <v>7.5888030000000004</v>
      </c>
      <c r="G13" s="41"/>
    </row>
    <row r="14" spans="2:7" x14ac:dyDescent="0.25">
      <c r="B14" s="55">
        <v>2011</v>
      </c>
      <c r="C14" s="10">
        <v>1</v>
      </c>
      <c r="D14" s="10" t="s">
        <v>27</v>
      </c>
      <c r="E14" s="73">
        <v>8171870</v>
      </c>
      <c r="F14" s="50">
        <v>8.1718700000000002</v>
      </c>
      <c r="G14" s="41"/>
    </row>
    <row r="15" spans="2:7" x14ac:dyDescent="0.25">
      <c r="B15" s="55">
        <v>2012</v>
      </c>
      <c r="C15" s="10">
        <v>1</v>
      </c>
      <c r="D15" s="10" t="s">
        <v>27</v>
      </c>
      <c r="E15" s="73">
        <v>8490687</v>
      </c>
      <c r="F15" s="50">
        <v>8.4906869999999994</v>
      </c>
      <c r="G15" s="41"/>
    </row>
    <row r="16" spans="2:7" x14ac:dyDescent="0.25">
      <c r="B16" s="55">
        <v>2013</v>
      </c>
      <c r="C16" s="10">
        <v>1</v>
      </c>
      <c r="D16" s="10" t="s">
        <v>27</v>
      </c>
      <c r="E16" s="73">
        <v>9172600</v>
      </c>
      <c r="F16" s="50">
        <v>9.1725999999999992</v>
      </c>
      <c r="G16" s="41"/>
    </row>
    <row r="17" spans="2:15" x14ac:dyDescent="0.25">
      <c r="B17" s="55">
        <v>2007</v>
      </c>
      <c r="C17" s="10">
        <v>1</v>
      </c>
      <c r="D17" s="10" t="s">
        <v>28</v>
      </c>
      <c r="E17" s="73">
        <v>121909</v>
      </c>
      <c r="F17" s="50">
        <v>0.121909</v>
      </c>
      <c r="G17" s="41"/>
    </row>
    <row r="18" spans="2:15" x14ac:dyDescent="0.25">
      <c r="B18" s="55">
        <v>2008</v>
      </c>
      <c r="C18" s="10">
        <v>1</v>
      </c>
      <c r="D18" s="10" t="s">
        <v>28</v>
      </c>
      <c r="E18" s="73">
        <v>149928</v>
      </c>
      <c r="F18" s="50">
        <v>0.14992800000000001</v>
      </c>
      <c r="G18" s="41"/>
      <c r="H18" s="111" t="s">
        <v>47</v>
      </c>
    </row>
    <row r="19" spans="2:15" x14ac:dyDescent="0.25">
      <c r="B19" s="55">
        <v>2009</v>
      </c>
      <c r="C19" s="10">
        <v>1</v>
      </c>
      <c r="D19" s="10" t="s">
        <v>28</v>
      </c>
      <c r="E19" s="73">
        <v>157357</v>
      </c>
      <c r="F19" s="50">
        <v>0.157357</v>
      </c>
      <c r="G19" s="41"/>
    </row>
    <row r="20" spans="2:15" x14ac:dyDescent="0.25">
      <c r="B20" s="55">
        <v>2010</v>
      </c>
      <c r="C20" s="10">
        <v>1</v>
      </c>
      <c r="D20" s="10" t="s">
        <v>28</v>
      </c>
      <c r="E20" s="73">
        <v>410057</v>
      </c>
      <c r="F20" s="50">
        <v>0.410057</v>
      </c>
      <c r="G20" s="41"/>
    </row>
    <row r="21" spans="2:15" ht="15.75" thickBot="1" x14ac:dyDescent="0.3">
      <c r="B21" s="55">
        <v>2011</v>
      </c>
      <c r="C21" s="10">
        <v>1</v>
      </c>
      <c r="D21" s="10" t="s">
        <v>28</v>
      </c>
      <c r="E21" s="73">
        <v>609883</v>
      </c>
      <c r="F21" s="50">
        <v>0.60988299999999995</v>
      </c>
      <c r="G21" s="41"/>
    </row>
    <row r="22" spans="2:15" x14ac:dyDescent="0.25">
      <c r="B22" s="55">
        <v>2012</v>
      </c>
      <c r="C22" s="10">
        <v>1</v>
      </c>
      <c r="D22" s="10" t="s">
        <v>28</v>
      </c>
      <c r="E22" s="73">
        <v>734003</v>
      </c>
      <c r="F22" s="50">
        <v>0.73400299999999996</v>
      </c>
      <c r="G22" s="41"/>
      <c r="H22" s="140" t="s">
        <v>27</v>
      </c>
      <c r="I22" s="143">
        <v>5.0674960000000002</v>
      </c>
      <c r="J22" s="144">
        <v>4.87202</v>
      </c>
      <c r="K22" s="144">
        <v>5.6940049999999998</v>
      </c>
      <c r="L22" s="144">
        <v>7.5888030000000004</v>
      </c>
      <c r="M22" s="144">
        <v>8.1718700000000002</v>
      </c>
      <c r="N22" s="144">
        <v>8.4906869999999994</v>
      </c>
      <c r="O22" s="145">
        <v>9.1725999999999992</v>
      </c>
    </row>
    <row r="23" spans="2:15" x14ac:dyDescent="0.25">
      <c r="B23" s="55">
        <v>2013</v>
      </c>
      <c r="C23" s="10">
        <v>1</v>
      </c>
      <c r="D23" s="10" t="s">
        <v>28</v>
      </c>
      <c r="E23" s="73">
        <v>982045</v>
      </c>
      <c r="F23" s="50">
        <v>0.98204499999999995</v>
      </c>
      <c r="G23" s="41"/>
      <c r="H23" s="141" t="s">
        <v>31</v>
      </c>
      <c r="I23" s="146">
        <v>2.5732159999999999</v>
      </c>
      <c r="J23" s="139">
        <v>2.7247780000000001</v>
      </c>
      <c r="K23" s="139">
        <v>3.3561649999999998</v>
      </c>
      <c r="L23" s="139">
        <v>4.5163570000000002</v>
      </c>
      <c r="M23" s="139">
        <v>5.5210670000000004</v>
      </c>
      <c r="N23" s="139">
        <v>6.1577580000000003</v>
      </c>
      <c r="O23" s="50">
        <v>6.6689530000000001</v>
      </c>
    </row>
    <row r="24" spans="2:15" x14ac:dyDescent="0.25">
      <c r="B24" s="55">
        <v>2007</v>
      </c>
      <c r="C24" s="10">
        <v>1</v>
      </c>
      <c r="D24" s="10" t="s">
        <v>29</v>
      </c>
      <c r="E24" s="73">
        <v>1181874</v>
      </c>
      <c r="F24" s="50">
        <v>1.1818740000000001</v>
      </c>
      <c r="G24" s="41"/>
      <c r="H24" s="141" t="s">
        <v>30</v>
      </c>
      <c r="I24" s="146">
        <v>1.483911</v>
      </c>
      <c r="J24" s="139">
        <v>1.509725</v>
      </c>
      <c r="K24" s="139">
        <v>1.5968370000000001</v>
      </c>
      <c r="L24" s="139">
        <v>1.826926</v>
      </c>
      <c r="M24" s="139">
        <v>1.9898169999999999</v>
      </c>
      <c r="N24" s="139">
        <v>1.925827</v>
      </c>
      <c r="O24" s="50">
        <v>2.0109210000000002</v>
      </c>
    </row>
    <row r="25" spans="2:15" x14ac:dyDescent="0.25">
      <c r="B25" s="55">
        <v>2008</v>
      </c>
      <c r="C25" s="10">
        <v>1</v>
      </c>
      <c r="D25" s="10" t="s">
        <v>29</v>
      </c>
      <c r="E25" s="73">
        <v>1136392</v>
      </c>
      <c r="F25" s="50">
        <v>1.1363920000000001</v>
      </c>
      <c r="G25" s="41"/>
      <c r="H25" s="141" t="s">
        <v>29</v>
      </c>
      <c r="I25" s="146">
        <v>1.1818740000000001</v>
      </c>
      <c r="J25" s="139">
        <v>1.1363920000000001</v>
      </c>
      <c r="K25" s="139">
        <v>1.1248750000000001</v>
      </c>
      <c r="L25" s="139">
        <v>1.5861289999999999</v>
      </c>
      <c r="M25" s="139">
        <v>1.9365239999999999</v>
      </c>
      <c r="N25" s="139">
        <v>2.0567690000000001</v>
      </c>
      <c r="O25" s="50">
        <v>2.2282860000000002</v>
      </c>
    </row>
    <row r="26" spans="2:15" x14ac:dyDescent="0.25">
      <c r="B26" s="55">
        <v>2009</v>
      </c>
      <c r="C26" s="10">
        <v>1</v>
      </c>
      <c r="D26" s="10" t="s">
        <v>29</v>
      </c>
      <c r="E26" s="73">
        <v>1124875</v>
      </c>
      <c r="F26" s="50">
        <v>1.1248750000000001</v>
      </c>
      <c r="G26" s="41"/>
      <c r="H26" s="141" t="s">
        <v>26</v>
      </c>
      <c r="I26" s="146">
        <v>0.45502300000000001</v>
      </c>
      <c r="J26" s="139">
        <v>0.54005700000000001</v>
      </c>
      <c r="K26" s="139">
        <v>0.59659899999999999</v>
      </c>
      <c r="L26" s="139">
        <v>0.71142799999999995</v>
      </c>
      <c r="M26" s="139">
        <v>0.81874999999999998</v>
      </c>
      <c r="N26" s="139">
        <v>0.87285900000000005</v>
      </c>
      <c r="O26" s="50">
        <v>0.94389400000000001</v>
      </c>
    </row>
    <row r="27" spans="2:15" ht="15.75" thickBot="1" x14ac:dyDescent="0.3">
      <c r="B27" s="55">
        <v>2010</v>
      </c>
      <c r="C27" s="10">
        <v>1</v>
      </c>
      <c r="D27" s="10" t="s">
        <v>29</v>
      </c>
      <c r="E27" s="73">
        <v>1586129</v>
      </c>
      <c r="F27" s="50">
        <v>1.5861289999999999</v>
      </c>
      <c r="G27" s="41"/>
      <c r="H27" s="142" t="s">
        <v>28</v>
      </c>
      <c r="I27" s="147">
        <v>0.121909</v>
      </c>
      <c r="J27" s="148">
        <v>0.14992800000000001</v>
      </c>
      <c r="K27" s="148">
        <v>0.157357</v>
      </c>
      <c r="L27" s="148">
        <v>0.410057</v>
      </c>
      <c r="M27" s="148">
        <v>0.60988299999999995</v>
      </c>
      <c r="N27" s="148">
        <v>0.73400299999999996</v>
      </c>
      <c r="O27" s="51">
        <v>0.98204499999999995</v>
      </c>
    </row>
    <row r="28" spans="2:15" x14ac:dyDescent="0.25">
      <c r="B28" s="55">
        <v>2011</v>
      </c>
      <c r="C28" s="10">
        <v>1</v>
      </c>
      <c r="D28" s="10" t="s">
        <v>29</v>
      </c>
      <c r="E28" s="73">
        <v>1936524</v>
      </c>
      <c r="F28" s="50">
        <v>1.9365239999999999</v>
      </c>
      <c r="G28" s="41"/>
    </row>
    <row r="29" spans="2:15" x14ac:dyDescent="0.25">
      <c r="B29" s="55">
        <v>2012</v>
      </c>
      <c r="C29" s="10">
        <v>1</v>
      </c>
      <c r="D29" s="10" t="s">
        <v>29</v>
      </c>
      <c r="E29" s="73">
        <v>2056769</v>
      </c>
      <c r="F29" s="50">
        <v>2.0567690000000001</v>
      </c>
      <c r="G29" s="41"/>
    </row>
    <row r="30" spans="2:15" x14ac:dyDescent="0.25">
      <c r="B30" s="55">
        <v>2013</v>
      </c>
      <c r="C30" s="10">
        <v>1</v>
      </c>
      <c r="D30" s="10" t="s">
        <v>29</v>
      </c>
      <c r="E30" s="73">
        <v>2228286</v>
      </c>
      <c r="F30" s="50">
        <v>2.2282860000000002</v>
      </c>
      <c r="G30" s="41"/>
    </row>
    <row r="31" spans="2:15" x14ac:dyDescent="0.25">
      <c r="B31" s="55">
        <v>2007</v>
      </c>
      <c r="C31" s="10">
        <v>1</v>
      </c>
      <c r="D31" s="10" t="s">
        <v>30</v>
      </c>
      <c r="E31" s="73">
        <v>1483911</v>
      </c>
      <c r="F31" s="50">
        <v>1.483911</v>
      </c>
      <c r="G31" s="41"/>
    </row>
    <row r="32" spans="2:15" x14ac:dyDescent="0.25">
      <c r="B32" s="55">
        <v>2008</v>
      </c>
      <c r="C32" s="10">
        <v>1</v>
      </c>
      <c r="D32" s="10" t="s">
        <v>30</v>
      </c>
      <c r="E32" s="73">
        <v>1509725</v>
      </c>
      <c r="F32" s="50">
        <v>1.509725</v>
      </c>
      <c r="G32" s="41"/>
    </row>
    <row r="33" spans="2:7" x14ac:dyDescent="0.25">
      <c r="B33" s="55">
        <v>2009</v>
      </c>
      <c r="C33" s="10">
        <v>1</v>
      </c>
      <c r="D33" s="10" t="s">
        <v>30</v>
      </c>
      <c r="E33" s="73">
        <v>1596837</v>
      </c>
      <c r="F33" s="50">
        <v>1.5968370000000001</v>
      </c>
      <c r="G33" s="41"/>
    </row>
    <row r="34" spans="2:7" x14ac:dyDescent="0.25">
      <c r="B34" s="55">
        <v>2010</v>
      </c>
      <c r="C34" s="10">
        <v>1</v>
      </c>
      <c r="D34" s="10" t="s">
        <v>30</v>
      </c>
      <c r="E34" s="73">
        <v>1826926</v>
      </c>
      <c r="F34" s="50">
        <v>1.826926</v>
      </c>
      <c r="G34" s="41"/>
    </row>
    <row r="35" spans="2:7" x14ac:dyDescent="0.25">
      <c r="B35" s="55">
        <v>2011</v>
      </c>
      <c r="C35" s="10">
        <v>1</v>
      </c>
      <c r="D35" s="10" t="s">
        <v>30</v>
      </c>
      <c r="E35" s="73">
        <v>1989817</v>
      </c>
      <c r="F35" s="50">
        <v>1.9898169999999999</v>
      </c>
      <c r="G35" s="41"/>
    </row>
    <row r="36" spans="2:7" x14ac:dyDescent="0.25">
      <c r="B36" s="55">
        <v>2012</v>
      </c>
      <c r="C36" s="10">
        <v>1</v>
      </c>
      <c r="D36" s="10" t="s">
        <v>30</v>
      </c>
      <c r="E36" s="73">
        <v>1925827</v>
      </c>
      <c r="F36" s="50">
        <v>1.925827</v>
      </c>
      <c r="G36" s="41"/>
    </row>
    <row r="37" spans="2:7" x14ac:dyDescent="0.25">
      <c r="B37" s="55">
        <v>2013</v>
      </c>
      <c r="C37" s="10">
        <v>1</v>
      </c>
      <c r="D37" s="10" t="s">
        <v>30</v>
      </c>
      <c r="E37" s="73">
        <v>2010921</v>
      </c>
      <c r="F37" s="50">
        <v>2.0109210000000002</v>
      </c>
      <c r="G37" s="41"/>
    </row>
    <row r="38" spans="2:7" x14ac:dyDescent="0.25">
      <c r="B38" s="55">
        <v>2007</v>
      </c>
      <c r="C38" s="10">
        <v>1</v>
      </c>
      <c r="D38" s="10" t="s">
        <v>31</v>
      </c>
      <c r="E38" s="73">
        <v>2573216</v>
      </c>
      <c r="F38" s="50">
        <v>2.5732159999999999</v>
      </c>
      <c r="G38" s="41"/>
    </row>
    <row r="39" spans="2:7" x14ac:dyDescent="0.25">
      <c r="B39" s="55">
        <v>2008</v>
      </c>
      <c r="C39" s="10">
        <v>1</v>
      </c>
      <c r="D39" s="10" t="s">
        <v>31</v>
      </c>
      <c r="E39" s="73">
        <v>2724778</v>
      </c>
      <c r="F39" s="50">
        <v>2.7247780000000001</v>
      </c>
      <c r="G39" s="41"/>
    </row>
    <row r="40" spans="2:7" x14ac:dyDescent="0.25">
      <c r="B40" s="55">
        <v>2009</v>
      </c>
      <c r="C40" s="10">
        <v>1</v>
      </c>
      <c r="D40" s="10" t="s">
        <v>31</v>
      </c>
      <c r="E40" s="73">
        <v>3356165</v>
      </c>
      <c r="F40" s="50">
        <v>3.3561649999999998</v>
      </c>
      <c r="G40" s="41"/>
    </row>
    <row r="41" spans="2:7" x14ac:dyDescent="0.25">
      <c r="B41" s="55">
        <v>2010</v>
      </c>
      <c r="C41" s="10">
        <v>1</v>
      </c>
      <c r="D41" s="10" t="s">
        <v>31</v>
      </c>
      <c r="E41" s="73">
        <v>4516357</v>
      </c>
      <c r="F41" s="50">
        <v>4.5163570000000002</v>
      </c>
      <c r="G41" s="41"/>
    </row>
    <row r="42" spans="2:7" x14ac:dyDescent="0.25">
      <c r="B42" s="55">
        <v>2011</v>
      </c>
      <c r="C42" s="10">
        <v>1</v>
      </c>
      <c r="D42" s="10" t="s">
        <v>31</v>
      </c>
      <c r="E42" s="73">
        <v>5521067</v>
      </c>
      <c r="F42" s="50">
        <v>5.5210670000000004</v>
      </c>
      <c r="G42" s="41"/>
    </row>
    <row r="43" spans="2:7" x14ac:dyDescent="0.25">
      <c r="B43" s="55">
        <v>2012</v>
      </c>
      <c r="C43" s="10">
        <v>1</v>
      </c>
      <c r="D43" s="10" t="s">
        <v>31</v>
      </c>
      <c r="E43" s="73">
        <v>6157758</v>
      </c>
      <c r="F43" s="50">
        <v>6.1577580000000003</v>
      </c>
      <c r="G43" s="41"/>
    </row>
    <row r="44" spans="2:7" ht="15.75" thickBot="1" x14ac:dyDescent="0.3">
      <c r="B44" s="56">
        <v>2013</v>
      </c>
      <c r="C44" s="57">
        <v>1</v>
      </c>
      <c r="D44" s="57" t="s">
        <v>31</v>
      </c>
      <c r="E44" s="74">
        <v>6668953</v>
      </c>
      <c r="F44" s="51">
        <v>6.6689530000000001</v>
      </c>
      <c r="G44" s="41"/>
    </row>
  </sheetData>
  <sortState ref="B60:F101">
    <sortCondition ref="D60:D101"/>
    <sortCondition ref="B60:B101"/>
  </sortState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1. Colom. No total espectadores</vt:lpstr>
      <vt:lpstr>2. Índice de asistencia cine Co</vt:lpstr>
      <vt:lpstr>3. Colombia No espect 1er semes</vt:lpstr>
      <vt:lpstr>4.Taquilla mercado cinem Colom.</vt:lpstr>
      <vt:lpstr>5. Colombia taquilla 1er semest</vt:lpstr>
      <vt:lpstr>6. Estrenos cinem. en Colombia</vt:lpstr>
      <vt:lpstr>7. Estrenos pel. colombianas</vt:lpstr>
      <vt:lpstr>8. Part. peli nac total estreno</vt:lpstr>
      <vt:lpstr>9. Pant. de exhib en Colombia</vt:lpstr>
      <vt:lpstr>10. Asist cine princ ciudades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presupuestos</dc:creator>
  <cp:lastModifiedBy>presupuestos</cp:lastModifiedBy>
  <dcterms:created xsi:type="dcterms:W3CDTF">2013-07-19T15:03:43Z</dcterms:created>
  <dcterms:modified xsi:type="dcterms:W3CDTF">2013-08-20T22:08:24Z</dcterms:modified>
</cp:coreProperties>
</file>